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66925"/>
  <mc:AlternateContent xmlns:mc="http://schemas.openxmlformats.org/markup-compatibility/2006">
    <mc:Choice Requires="x15">
      <x15ac:absPath xmlns:x15ac="http://schemas.microsoft.com/office/spreadsheetml/2010/11/ac" url="C:\Users\juridico2\Desktop\lorena\UAESPM\Ornamentales\"/>
    </mc:Choice>
  </mc:AlternateContent>
  <xr:revisionPtr revIDLastSave="0" documentId="8_{23194F0A-E68A-48FC-A236-4FA922B40F80}" xr6:coauthVersionLast="47" xr6:coauthVersionMax="47" xr10:uidLastSave="{00000000-0000-0000-0000-000000000000}"/>
  <bookViews>
    <workbookView xWindow="-120" yWindow="-120" windowWidth="20730" windowHeight="11160" xr2:uid="{A27DA923-47B0-45D8-945C-CB3304EC8732}"/>
  </bookViews>
  <sheets>
    <sheet name="pu" sheetId="19" r:id="rId1"/>
    <sheet name="3.1" sheetId="20" r:id="rId2"/>
    <sheet name="3.2" sheetId="21" r:id="rId3"/>
    <sheet name="3.3" sheetId="22" r:id="rId4"/>
    <sheet name="3.4" sheetId="23" r:id="rId5"/>
    <sheet name="4.1" sheetId="2" r:id="rId6"/>
    <sheet name="4.2" sheetId="8" r:id="rId7"/>
    <sheet name="4.3" sheetId="1" r:id="rId8"/>
    <sheet name="4.4" sheetId="9" r:id="rId9"/>
    <sheet name="4.5" sheetId="10" r:id="rId10"/>
    <sheet name="4.6" sheetId="3" r:id="rId11"/>
    <sheet name="4.7" sheetId="4" r:id="rId12"/>
    <sheet name="4.8" sheetId="5" r:id="rId13"/>
    <sheet name="4.10" sheetId="13" r:id="rId14"/>
    <sheet name="4.11" sheetId="14" r:id="rId15"/>
    <sheet name="4.12" sheetId="16" r:id="rId16"/>
    <sheet name="4.13" sheetId="18" r:id="rId17"/>
    <sheet name="4.14" sheetId="17" r:id="rId18"/>
  </sheets>
  <externalReferences>
    <externalReference r:id="rId19"/>
    <externalReference r:id="rId20"/>
    <externalReference r:id="rId21"/>
    <externalReference r:id="rId22"/>
    <externalReference r:id="rId23"/>
  </externalReferences>
  <definedNames>
    <definedName name="_">#REF!</definedName>
    <definedName name="_Key1">#REF!</definedName>
    <definedName name="_Order1" hidden="1">255</definedName>
    <definedName name="_PP1">#REF!</definedName>
    <definedName name="_PP10">#REF!</definedName>
    <definedName name="_PP11">#REF!</definedName>
    <definedName name="_PP12">#REF!</definedName>
    <definedName name="_PP13">#REF!</definedName>
    <definedName name="_PP14">#REF!</definedName>
    <definedName name="_PP2">#REF!</definedName>
    <definedName name="_PP3">#REF!</definedName>
    <definedName name="_PP4">#REF!</definedName>
    <definedName name="_PP5">#REF!</definedName>
    <definedName name="_PP6">#REF!</definedName>
    <definedName name="_PP7">#REF!</definedName>
    <definedName name="_PP8">#REF!</definedName>
    <definedName name="_PP9">#REF!</definedName>
    <definedName name="_Sort">#REF!</definedName>
    <definedName name="A">#REF!</definedName>
    <definedName name="A_impresión_IM">#REF!</definedName>
    <definedName name="A0">#REF!</definedName>
    <definedName name="ACTA">#REF!</definedName>
    <definedName name="Adm">#REF!</definedName>
    <definedName name="ANTICIPO">#REF!</definedName>
    <definedName name="_xlnm.Print_Area" localSheetId="14">'4.11'!$A$1:$D$19</definedName>
    <definedName name="_xlnm.Print_Area" localSheetId="15">'4.12'!$A$1:$D$19</definedName>
    <definedName name="_xlnm.Print_Area" localSheetId="7">'4.3'!$A$1:$D$19</definedName>
    <definedName name="_xlnm.Print_Area" localSheetId="8">'4.4'!$A$1:$D$19</definedName>
    <definedName name="_xlnm.Print_Area" localSheetId="9">'4.5'!#REF!</definedName>
    <definedName name="AUI">#REF!</definedName>
    <definedName name="AyudanteHR">[1]F.Prestacional!$E$10</definedName>
    <definedName name="Basicos">#REF!</definedName>
    <definedName name="bobada">#REF!</definedName>
    <definedName name="BudgetTab">#REF!</definedName>
    <definedName name="C_">#REF!</definedName>
    <definedName name="CDCT">#REF!</definedName>
    <definedName name="CeldCanti">#REF!</definedName>
    <definedName name="CELDVRUNIT1">#REF!</definedName>
    <definedName name="CIndPresup">#REF!</definedName>
    <definedName name="code">[2]lISTAS!$A$1:$A$9</definedName>
    <definedName name="CODEDIRECCION">[3]lISTAS!$A$1:$A$9</definedName>
    <definedName name="CONSTRUCTOR">#REF!</definedName>
    <definedName name="COSTIND">#REF!</definedName>
    <definedName name="cotizacion">#REF!</definedName>
    <definedName name="DescripPpto">#REF!</definedName>
    <definedName name="ea">#REF!</definedName>
    <definedName name="ensayis">#REF!</definedName>
    <definedName name="Equipos">#REF!</definedName>
    <definedName name="FinPpto">#REF!</definedName>
    <definedName name="FinPpto2">#REF!</definedName>
    <definedName name="FormLinPresup">#REF!</definedName>
    <definedName name="Generales">#REF!</definedName>
    <definedName name="Imprev">#REF!</definedName>
    <definedName name="inf">#REF!</definedName>
    <definedName name="INICIA">#REF!</definedName>
    <definedName name="INICIOPPTO">#REF!</definedName>
    <definedName name="INTERVENTOR">#REF!</definedName>
    <definedName name="IvaSUtl">#REF!</definedName>
    <definedName name="L_">#REF!</definedName>
    <definedName name="LineaPresup">#REF!</definedName>
    <definedName name="LISTADO">'[4] Código Precios 2004'!$A$2:$D$3722</definedName>
    <definedName name="Materiales">#REF!</definedName>
    <definedName name="MO">#REF!</definedName>
    <definedName name="NI">#REF!</definedName>
    <definedName name="NVOCD">[1]INSUMOS!$P$6</definedName>
    <definedName name="OficialHR">[1]F.Prestacional!$G$10</definedName>
    <definedName name="P0">#REF!</definedName>
    <definedName name="PAct1">#REF!</definedName>
    <definedName name="PAct10">#REF!</definedName>
    <definedName name="PAct100">#REF!</definedName>
    <definedName name="PAct101">#REF!</definedName>
    <definedName name="PAct102">#REF!</definedName>
    <definedName name="PAct103">#REF!</definedName>
    <definedName name="PAct104">#REF!</definedName>
    <definedName name="PAct105">#REF!</definedName>
    <definedName name="PAct106">#REF!</definedName>
    <definedName name="PAct107">#REF!</definedName>
    <definedName name="PAct108">#REF!</definedName>
    <definedName name="PAct109">#REF!</definedName>
    <definedName name="PAct11">#REF!</definedName>
    <definedName name="PAct110">#REF!</definedName>
    <definedName name="PAct111">#REF!</definedName>
    <definedName name="PAct112">#REF!</definedName>
    <definedName name="PAct113">#REF!</definedName>
    <definedName name="PAct114">#REF!</definedName>
    <definedName name="PAct115">#REF!</definedName>
    <definedName name="PAct116">#REF!</definedName>
    <definedName name="PAct117">#REF!</definedName>
    <definedName name="PAct118">#REF!</definedName>
    <definedName name="PAct119">#REF!</definedName>
    <definedName name="PAct12">#REF!</definedName>
    <definedName name="PAct120">#REF!</definedName>
    <definedName name="PAct121">#REF!</definedName>
    <definedName name="PAct122">#REF!</definedName>
    <definedName name="PAct123">#REF!</definedName>
    <definedName name="PAct124">#REF!</definedName>
    <definedName name="PAct125">#REF!</definedName>
    <definedName name="PAct126">#REF!</definedName>
    <definedName name="PAct127">#REF!</definedName>
    <definedName name="PAct128">#REF!</definedName>
    <definedName name="PAct129">#REF!</definedName>
    <definedName name="PAct13">#REF!</definedName>
    <definedName name="PAct130">#REF!</definedName>
    <definedName name="PAct131">#REF!</definedName>
    <definedName name="PAct132">#REF!</definedName>
    <definedName name="PAct133">#REF!</definedName>
    <definedName name="PAct134">#REF!</definedName>
    <definedName name="PAct135">#REF!</definedName>
    <definedName name="PAct136">#REF!</definedName>
    <definedName name="PAct137">#REF!</definedName>
    <definedName name="PAct138">#REF!</definedName>
    <definedName name="PAct139">#REF!</definedName>
    <definedName name="PAct14">#REF!</definedName>
    <definedName name="PAct140">#REF!</definedName>
    <definedName name="PAct141">#REF!</definedName>
    <definedName name="PAct142">#REF!</definedName>
    <definedName name="PAct143">#REF!</definedName>
    <definedName name="PAct144">#REF!</definedName>
    <definedName name="PAct145">#REF!</definedName>
    <definedName name="PAct146">#REF!</definedName>
    <definedName name="PAct147">#REF!</definedName>
    <definedName name="PAct148">#REF!</definedName>
    <definedName name="PAct149">#REF!</definedName>
    <definedName name="PAct15">#REF!</definedName>
    <definedName name="PAct150">#REF!</definedName>
    <definedName name="PAct151">#REF!</definedName>
    <definedName name="PAct152">#REF!</definedName>
    <definedName name="PAct153">#REF!</definedName>
    <definedName name="PAct154">#REF!</definedName>
    <definedName name="PAct155">#REF!</definedName>
    <definedName name="PAct156">#REF!</definedName>
    <definedName name="PAct157">#REF!</definedName>
    <definedName name="PAct158">#REF!</definedName>
    <definedName name="PAct159">#REF!</definedName>
    <definedName name="PAct16">#REF!</definedName>
    <definedName name="PAct160">#REF!</definedName>
    <definedName name="PAct161">#REF!</definedName>
    <definedName name="PAct162">#REF!</definedName>
    <definedName name="PAct163">#REF!</definedName>
    <definedName name="PAct164">#REF!</definedName>
    <definedName name="PAct165">#REF!</definedName>
    <definedName name="PAct166">#REF!</definedName>
    <definedName name="PAct167">#REF!</definedName>
    <definedName name="PAct168">#REF!</definedName>
    <definedName name="PAct169">#REF!</definedName>
    <definedName name="PAct17">#REF!</definedName>
    <definedName name="PAct170">#REF!</definedName>
    <definedName name="PAct171">#REF!</definedName>
    <definedName name="PAct172">#REF!</definedName>
    <definedName name="PAct173">#REF!</definedName>
    <definedName name="PAct174">#REF!</definedName>
    <definedName name="PAct175">#REF!</definedName>
    <definedName name="PAct176">#REF!</definedName>
    <definedName name="PAct177">#REF!</definedName>
    <definedName name="PAct178">#REF!</definedName>
    <definedName name="PAct179">#REF!</definedName>
    <definedName name="PAct18">#REF!</definedName>
    <definedName name="PAct180">#REF!</definedName>
    <definedName name="PAct181">#REF!</definedName>
    <definedName name="PAct182">#REF!</definedName>
    <definedName name="PAct183">#REF!</definedName>
    <definedName name="PAct184">#REF!</definedName>
    <definedName name="PAct185">#REF!</definedName>
    <definedName name="PAct186">#REF!</definedName>
    <definedName name="PAct187">#REF!</definedName>
    <definedName name="PAct188">#REF!</definedName>
    <definedName name="PAct189">#REF!</definedName>
    <definedName name="PAct19">#REF!</definedName>
    <definedName name="PAct190">#REF!</definedName>
    <definedName name="PAct191">#REF!</definedName>
    <definedName name="PAct192">#REF!</definedName>
    <definedName name="PAct193">#REF!</definedName>
    <definedName name="PAct194">#REF!</definedName>
    <definedName name="PAct195">#REF!</definedName>
    <definedName name="PAct196">#REF!</definedName>
    <definedName name="PAct197">#REF!</definedName>
    <definedName name="PAct198">#REF!</definedName>
    <definedName name="PAct199">#REF!</definedName>
    <definedName name="PAct2">#REF!</definedName>
    <definedName name="PAct20">#REF!</definedName>
    <definedName name="PAct200">#REF!</definedName>
    <definedName name="PAct201">#REF!</definedName>
    <definedName name="PAct202">#REF!</definedName>
    <definedName name="PAct203">#REF!</definedName>
    <definedName name="PAct204">#REF!</definedName>
    <definedName name="PAct205">#REF!</definedName>
    <definedName name="PAct206">#REF!</definedName>
    <definedName name="PAct207">#REF!</definedName>
    <definedName name="PAct208">#REF!</definedName>
    <definedName name="PAct209">#REF!</definedName>
    <definedName name="PAct21">#REF!</definedName>
    <definedName name="PAct210">#REF!</definedName>
    <definedName name="PAct211">#REF!</definedName>
    <definedName name="PAct212">#REF!</definedName>
    <definedName name="PAct213">#REF!</definedName>
    <definedName name="PAct214">#REF!</definedName>
    <definedName name="PAct215">#REF!</definedName>
    <definedName name="PAct216">#REF!</definedName>
    <definedName name="PAct217">#REF!</definedName>
    <definedName name="PAct218">#REF!</definedName>
    <definedName name="PAct219">#REF!</definedName>
    <definedName name="PAct22">#REF!</definedName>
    <definedName name="PAct220">#REF!</definedName>
    <definedName name="PAct221">#REF!</definedName>
    <definedName name="PAct222">#REF!</definedName>
    <definedName name="PAct223">#REF!</definedName>
    <definedName name="PAct224">#REF!</definedName>
    <definedName name="PAct225">#REF!</definedName>
    <definedName name="PAct226">#REF!</definedName>
    <definedName name="PAct227">#REF!</definedName>
    <definedName name="PAct228">#REF!</definedName>
    <definedName name="PAct229">#REF!</definedName>
    <definedName name="PAct23">#REF!</definedName>
    <definedName name="PAct230">#REF!</definedName>
    <definedName name="PAct231">#REF!</definedName>
    <definedName name="PAct232">#REF!</definedName>
    <definedName name="PAct233">#REF!</definedName>
    <definedName name="PAct234">#REF!</definedName>
    <definedName name="PAct235">#REF!</definedName>
    <definedName name="PAct236">#REF!</definedName>
    <definedName name="PAct237">#REF!</definedName>
    <definedName name="PAct238">#REF!</definedName>
    <definedName name="PAct239">#REF!</definedName>
    <definedName name="PAct24">#REF!</definedName>
    <definedName name="PAct240">#REF!</definedName>
    <definedName name="PAct241">#REF!</definedName>
    <definedName name="PAct242">#REF!</definedName>
    <definedName name="PAct243">#REF!</definedName>
    <definedName name="PAct244">#REF!</definedName>
    <definedName name="PAct245">#REF!</definedName>
    <definedName name="PAct246">#REF!</definedName>
    <definedName name="PAct247">#REF!</definedName>
    <definedName name="PAct248">#REF!</definedName>
    <definedName name="PAct249">#REF!</definedName>
    <definedName name="PAct25">#REF!</definedName>
    <definedName name="PAct250">#REF!</definedName>
    <definedName name="PAct251">#REF!</definedName>
    <definedName name="PAct252">#REF!</definedName>
    <definedName name="PAct253">#REF!</definedName>
    <definedName name="PAct254">#REF!</definedName>
    <definedName name="PAct255">#REF!</definedName>
    <definedName name="PAct256">#REF!</definedName>
    <definedName name="PAct257">#REF!</definedName>
    <definedName name="PAct258">#REF!</definedName>
    <definedName name="PAct259">#REF!</definedName>
    <definedName name="PAct26">#REF!</definedName>
    <definedName name="PAct260">#REF!</definedName>
    <definedName name="PAct261">#REF!</definedName>
    <definedName name="PAct262">#REF!</definedName>
    <definedName name="PAct263">#REF!</definedName>
    <definedName name="PAct264">#REF!</definedName>
    <definedName name="PAct265">#REF!</definedName>
    <definedName name="PAct266">#REF!</definedName>
    <definedName name="PAct267">#REF!</definedName>
    <definedName name="PAct268">#REF!</definedName>
    <definedName name="PAct269">#REF!</definedName>
    <definedName name="PAct27">#REF!</definedName>
    <definedName name="PAct270">#REF!</definedName>
    <definedName name="PAct271">#REF!</definedName>
    <definedName name="PAct28">#REF!</definedName>
    <definedName name="PAct29">#REF!</definedName>
    <definedName name="PAct3">#REF!</definedName>
    <definedName name="PAct30">#REF!</definedName>
    <definedName name="PAct31">#REF!</definedName>
    <definedName name="PAct32">#REF!</definedName>
    <definedName name="PAct33">#REF!</definedName>
    <definedName name="PAct34">#REF!</definedName>
    <definedName name="PAct35">#REF!</definedName>
    <definedName name="PAct36">#REF!</definedName>
    <definedName name="PAct37">#REF!</definedName>
    <definedName name="PAct38">#REF!</definedName>
    <definedName name="PAct39">#REF!</definedName>
    <definedName name="PAct4">#REF!</definedName>
    <definedName name="PAct40">#REF!</definedName>
    <definedName name="PAct41">#REF!</definedName>
    <definedName name="PAct42">#REF!</definedName>
    <definedName name="PAct43">#REF!</definedName>
    <definedName name="PAct44">#REF!</definedName>
    <definedName name="PAct45">#REF!</definedName>
    <definedName name="PAct46">#REF!</definedName>
    <definedName name="PAct47">#REF!</definedName>
    <definedName name="PAct48">#REF!</definedName>
    <definedName name="PAct49">#REF!</definedName>
    <definedName name="PAct5">#REF!</definedName>
    <definedName name="PAct50">#REF!</definedName>
    <definedName name="PAct51">#REF!</definedName>
    <definedName name="PAct52">#REF!</definedName>
    <definedName name="PAct53">#REF!</definedName>
    <definedName name="PAct54">#REF!</definedName>
    <definedName name="PAct55">#REF!</definedName>
    <definedName name="PAct56">#REF!</definedName>
    <definedName name="PAct57">#REF!</definedName>
    <definedName name="PAct58">#REF!</definedName>
    <definedName name="PAct59">#REF!</definedName>
    <definedName name="PAct6">#REF!</definedName>
    <definedName name="PAct60">#REF!</definedName>
    <definedName name="PAct61">#REF!</definedName>
    <definedName name="PAct62">#REF!</definedName>
    <definedName name="PAct63">#REF!</definedName>
    <definedName name="PAct64">#REF!</definedName>
    <definedName name="PAct65">#REF!</definedName>
    <definedName name="PAct66">#REF!</definedName>
    <definedName name="PAct67">#REF!</definedName>
    <definedName name="PAct68">#REF!</definedName>
    <definedName name="PAct69">#REF!</definedName>
    <definedName name="PAct7">#REF!</definedName>
    <definedName name="PAct70">#REF!</definedName>
    <definedName name="PAct71">#REF!</definedName>
    <definedName name="PAct72">#REF!</definedName>
    <definedName name="PAct73">#REF!</definedName>
    <definedName name="PAct74">#REF!</definedName>
    <definedName name="PAct75">#REF!</definedName>
    <definedName name="PAct76">#REF!</definedName>
    <definedName name="PAct77">#REF!</definedName>
    <definedName name="PAct78">#REF!</definedName>
    <definedName name="PAct79">#REF!</definedName>
    <definedName name="PAct8">#REF!</definedName>
    <definedName name="PAct80">#REF!</definedName>
    <definedName name="PAct81">#REF!</definedName>
    <definedName name="PAct82">#REF!</definedName>
    <definedName name="PAct83">#REF!</definedName>
    <definedName name="PAct84">#REF!</definedName>
    <definedName name="PAct85">#REF!</definedName>
    <definedName name="PAct86">#REF!</definedName>
    <definedName name="PAct87">#REF!</definedName>
    <definedName name="PAct88">#REF!</definedName>
    <definedName name="PAct89">#REF!</definedName>
    <definedName name="PAct9">#REF!</definedName>
    <definedName name="PAct90">#REF!</definedName>
    <definedName name="PAct91">#REF!</definedName>
    <definedName name="PAct92">#REF!</definedName>
    <definedName name="PAct93">#REF!</definedName>
    <definedName name="PAct94">#REF!</definedName>
    <definedName name="PAct95">#REF!</definedName>
    <definedName name="PAct96">#REF!</definedName>
    <definedName name="PAct97">#REF!</definedName>
    <definedName name="PAct98">#REF!</definedName>
    <definedName name="PAct99">#REF!</definedName>
    <definedName name="PCap1">#REF!</definedName>
    <definedName name="PCap2">#REF!</definedName>
    <definedName name="PCap3">#REF!</definedName>
    <definedName name="PCap4">#REF!</definedName>
    <definedName name="PCap5">#REF!</definedName>
    <definedName name="PCap6">#REF!</definedName>
    <definedName name="PCap7">#REF!</definedName>
    <definedName name="PLAZO">#REF!</definedName>
    <definedName name="PPresupuesto">#REF!</definedName>
    <definedName name="q_t_">#REF!</definedName>
    <definedName name="q0">#REF!</definedName>
    <definedName name="R_">#REF!</definedName>
    <definedName name="RCindPresup">#REF!</definedName>
    <definedName name="ResEquipo">#REF!</definedName>
    <definedName name="ResMateriales">#REF!</definedName>
    <definedName name="ResMO">#REF!</definedName>
    <definedName name="ResOtros">#REF!</definedName>
    <definedName name="ResUnit_CD">#REF!</definedName>
    <definedName name="SbtPpto">#REF!</definedName>
    <definedName name="t_">#REF!</definedName>
    <definedName name="TotalAIU">#REF!</definedName>
    <definedName name="TtlCD">#REF!</definedName>
    <definedName name="TtlCDCronog">[1]CRONOGRAMA!$G$21</definedName>
    <definedName name="Utilidad">#REF!</definedName>
    <definedName name="VACUMULADO">#REF!</definedName>
    <definedName name="VALOR1">#REF!</definedName>
    <definedName name="VALOR2">#REF!</definedName>
    <definedName name="vcontrato">#REF!</definedName>
    <definedName name="VENCIMIENTO">#REF!</definedName>
    <definedName name="VRTTLPPTO">#REF!</definedName>
    <definedName name="VRTTLUNDS">#REF!</definedName>
    <definedName name="VrUtilida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7" i="23" l="1"/>
  <c r="A5" i="23"/>
  <c r="A6" i="23" s="1"/>
  <c r="A7" i="23" s="1"/>
  <c r="A8" i="23" s="1"/>
  <c r="A9" i="23" s="1"/>
  <c r="A10" i="23" s="1"/>
  <c r="A11" i="23" s="1"/>
  <c r="A12" i="23" s="1"/>
  <c r="A13" i="23" s="1"/>
  <c r="A14" i="23" s="1"/>
  <c r="A15" i="23" s="1"/>
  <c r="A1" i="23"/>
  <c r="A5" i="22"/>
  <c r="A6" i="22" s="1"/>
  <c r="A7" i="22" s="1"/>
  <c r="A8" i="22" s="1"/>
  <c r="A9" i="22" s="1"/>
  <c r="A10" i="22" s="1"/>
  <c r="A11" i="22" s="1"/>
  <c r="A12" i="22" s="1"/>
  <c r="A13" i="22" s="1"/>
  <c r="A14" i="22" s="1"/>
  <c r="A15" i="22" s="1"/>
  <c r="A5" i="21"/>
  <c r="A6" i="21" s="1"/>
  <c r="A7" i="21" s="1"/>
  <c r="A8" i="21" s="1"/>
  <c r="A9" i="21" s="1"/>
  <c r="A10" i="21" s="1"/>
  <c r="A11" i="21" s="1"/>
  <c r="A12" i="21" s="1"/>
  <c r="A13" i="21" s="1"/>
  <c r="A14" i="21" s="1"/>
  <c r="A15" i="21" s="1"/>
  <c r="A5" i="20"/>
  <c r="A6" i="20" s="1"/>
  <c r="A7" i="20" s="1"/>
  <c r="A8" i="20" s="1"/>
  <c r="A9" i="20" s="1"/>
  <c r="A10" i="20" s="1"/>
  <c r="A11" i="20" s="1"/>
  <c r="A12" i="20" s="1"/>
  <c r="A13" i="20" s="1"/>
  <c r="A14" i="20" s="1"/>
  <c r="A15" i="20" s="1"/>
  <c r="A5" i="18"/>
  <c r="A6" i="18" s="1"/>
  <c r="A7" i="18" s="1"/>
  <c r="A8" i="18" s="1"/>
  <c r="A9" i="18" s="1"/>
  <c r="A10" i="18" s="1"/>
  <c r="A11" i="18" s="1"/>
  <c r="A12" i="18" s="1"/>
  <c r="A13" i="18" s="1"/>
  <c r="A14" i="18" s="1"/>
  <c r="A15" i="18" s="1"/>
  <c r="A16" i="18" s="1"/>
  <c r="A17" i="18" s="1"/>
  <c r="A5" i="10"/>
  <c r="A6" i="10" s="1"/>
  <c r="A7" i="10" s="1"/>
  <c r="A8" i="10" s="1"/>
  <c r="A9" i="10" s="1"/>
  <c r="A10" i="10" s="1"/>
  <c r="A11" i="10" s="1"/>
  <c r="A12" i="10" s="1"/>
  <c r="A13" i="10" s="1"/>
  <c r="A14" i="10" s="1"/>
  <c r="A15" i="10" s="1"/>
  <c r="A16" i="10" s="1"/>
  <c r="A17" i="10" s="1"/>
  <c r="A18" i="10" s="1"/>
  <c r="A19" i="10" s="1"/>
  <c r="A5" i="17" l="1"/>
  <c r="A6" i="17" s="1"/>
  <c r="A7" i="17" s="1"/>
  <c r="A8" i="17" s="1"/>
  <c r="A9" i="17" s="1"/>
  <c r="A10" i="17" s="1"/>
  <c r="A11" i="17" s="1"/>
  <c r="A12" i="17" s="1"/>
  <c r="A13" i="17" s="1"/>
  <c r="A14" i="17" s="1"/>
  <c r="A15" i="17" s="1"/>
  <c r="A16" i="17" s="1"/>
  <c r="A17" i="17" s="1"/>
  <c r="A18" i="17" s="1"/>
  <c r="A19" i="17" s="1"/>
  <c r="A5" i="16"/>
  <c r="A6" i="16" s="1"/>
  <c r="A7" i="16" s="1"/>
  <c r="A8" i="16" s="1"/>
  <c r="A9" i="16" s="1"/>
  <c r="A10" i="16" s="1"/>
  <c r="A11" i="16" s="1"/>
  <c r="A12" i="16" s="1"/>
  <c r="A13" i="16" s="1"/>
  <c r="A14" i="16" s="1"/>
  <c r="A15" i="16" s="1"/>
  <c r="A16" i="16" s="1"/>
  <c r="A17" i="16" s="1"/>
  <c r="A18" i="16" s="1"/>
  <c r="A19" i="16" s="1"/>
  <c r="A5" i="14"/>
  <c r="A6" i="14" s="1"/>
  <c r="A7" i="14" s="1"/>
  <c r="A8" i="14" s="1"/>
  <c r="A9" i="14" s="1"/>
  <c r="A10" i="14" s="1"/>
  <c r="A11" i="14" s="1"/>
  <c r="A12" i="14" s="1"/>
  <c r="A13" i="14" s="1"/>
  <c r="A14" i="14" s="1"/>
  <c r="A15" i="14" s="1"/>
  <c r="A16" i="14" s="1"/>
  <c r="A17" i="14" s="1"/>
  <c r="A18" i="14" s="1"/>
  <c r="A19" i="14" s="1"/>
  <c r="A5" i="13"/>
  <c r="A6" i="13" s="1"/>
  <c r="A7" i="13" s="1"/>
  <c r="A8" i="13" s="1"/>
  <c r="A9" i="13" s="1"/>
  <c r="A10" i="13" s="1"/>
  <c r="A11" i="13" s="1"/>
  <c r="A12" i="13" s="1"/>
  <c r="A13" i="13" s="1"/>
  <c r="A14" i="13" s="1"/>
  <c r="A15" i="13" s="1"/>
  <c r="A16" i="13" s="1"/>
  <c r="A17" i="13" s="1"/>
  <c r="A5" i="9"/>
  <c r="A6" i="9" s="1"/>
  <c r="A7" i="9" s="1"/>
  <c r="A8" i="9" s="1"/>
  <c r="A9" i="9" s="1"/>
  <c r="A10" i="9" s="1"/>
  <c r="A11" i="9" s="1"/>
  <c r="A12" i="9" s="1"/>
  <c r="A13" i="9" s="1"/>
  <c r="A14" i="9" s="1"/>
  <c r="A15" i="9" s="1"/>
  <c r="A16" i="9" s="1"/>
  <c r="A17" i="9" s="1"/>
  <c r="A18" i="9" s="1"/>
  <c r="A19" i="9" s="1"/>
  <c r="A5" i="8" l="1"/>
  <c r="A6" i="8" s="1"/>
  <c r="A7" i="8" s="1"/>
  <c r="A8" i="8" s="1"/>
  <c r="A9" i="8" s="1"/>
  <c r="A10" i="8" s="1"/>
  <c r="A11" i="8" s="1"/>
  <c r="A12" i="8" s="1"/>
  <c r="A13" i="8" s="1"/>
  <c r="A14" i="8" s="1"/>
  <c r="A15" i="8" s="1"/>
  <c r="A16" i="8" s="1"/>
  <c r="A17" i="8" s="1"/>
  <c r="A5" i="5" l="1"/>
  <c r="A6" i="5" s="1"/>
  <c r="A7" i="5" s="1"/>
  <c r="A8" i="5" s="1"/>
  <c r="A9" i="5" s="1"/>
  <c r="A10" i="5" s="1"/>
  <c r="A11" i="5" s="1"/>
  <c r="A12" i="5" s="1"/>
  <c r="A13" i="5" s="1"/>
  <c r="A14" i="5" s="1"/>
  <c r="A15" i="5" s="1"/>
  <c r="A16" i="5" s="1"/>
  <c r="A17" i="5" s="1"/>
  <c r="A18" i="5" s="1"/>
  <c r="A19" i="5" s="1"/>
  <c r="A5" i="4"/>
  <c r="A6" i="4" s="1"/>
  <c r="A7" i="4" s="1"/>
  <c r="A8" i="4" s="1"/>
  <c r="A9" i="4" s="1"/>
  <c r="A10" i="4" s="1"/>
  <c r="A11" i="4" s="1"/>
  <c r="A12" i="4" s="1"/>
  <c r="A13" i="4" s="1"/>
  <c r="A14" i="4" s="1"/>
  <c r="A15" i="4" s="1"/>
  <c r="A16" i="4" s="1"/>
  <c r="A17" i="4" s="1"/>
  <c r="A18" i="4" s="1"/>
  <c r="A19" i="4" s="1"/>
  <c r="A5" i="3"/>
  <c r="A6" i="3" s="1"/>
  <c r="A7" i="3" s="1"/>
  <c r="A8" i="3" s="1"/>
  <c r="A9" i="3" s="1"/>
  <c r="A10" i="3" s="1"/>
  <c r="A11" i="3" s="1"/>
  <c r="A12" i="3" s="1"/>
  <c r="A13" i="3" s="1"/>
  <c r="A14" i="3" s="1"/>
  <c r="A15" i="3" s="1"/>
  <c r="A16" i="3" s="1"/>
  <c r="A17" i="3" s="1"/>
  <c r="A18" i="3" s="1"/>
  <c r="A5" i="2"/>
  <c r="A6" i="2" s="1"/>
  <c r="A7" i="2" s="1"/>
  <c r="A8" i="2" s="1"/>
  <c r="A9" i="2" s="1"/>
  <c r="A10" i="2" s="1"/>
  <c r="A11" i="2" s="1"/>
  <c r="A12" i="2" s="1"/>
  <c r="A13" i="2" s="1"/>
  <c r="A14" i="2" s="1"/>
  <c r="A15" i="2" s="1"/>
  <c r="A16" i="2" s="1"/>
  <c r="A17" i="2" s="1"/>
  <c r="A5" i="1"/>
  <c r="A6" i="1" s="1"/>
  <c r="A7" i="1" s="1"/>
  <c r="A8" i="1" s="1"/>
  <c r="A9" i="1" s="1"/>
  <c r="A10" i="1" s="1"/>
  <c r="A11" i="1" s="1"/>
  <c r="A12" i="1" s="1"/>
  <c r="A13" i="1" s="1"/>
  <c r="A14" i="1" s="1"/>
  <c r="A15" i="1" s="1"/>
  <c r="A16" i="1" s="1"/>
  <c r="A17" i="1" s="1"/>
  <c r="A18" i="1" s="1"/>
  <c r="A19" i="1" s="1"/>
</calcChain>
</file>

<file path=xl/sharedStrings.xml><?xml version="1.0" encoding="utf-8"?>
<sst xmlns="http://schemas.openxmlformats.org/spreadsheetml/2006/main" count="932" uniqueCount="251">
  <si>
    <t>CARACTERISTICAS MINIMAS</t>
  </si>
  <si>
    <t xml:space="preserve">ITEM </t>
  </si>
  <si>
    <t>DESCRIPCION</t>
  </si>
  <si>
    <t>UNIDAD 
MEDIDA</t>
  </si>
  <si>
    <t>REQUISITO</t>
  </si>
  <si>
    <t>Angulo de haz</t>
  </si>
  <si>
    <t>60 x 30</t>
  </si>
  <si>
    <t>Lumenes</t>
  </si>
  <si>
    <t>Eficacia</t>
  </si>
  <si>
    <t>Canales LED</t>
  </si>
  <si>
    <t>3000 K</t>
  </si>
  <si>
    <t>Voltaje de entrada</t>
  </si>
  <si>
    <t>100 a 277 VCA, rango automatico, 50/60 Hz</t>
  </si>
  <si>
    <t>Consumo de energia</t>
  </si>
  <si>
    <t>40 W</t>
  </si>
  <si>
    <t>Interfaz</t>
  </si>
  <si>
    <t xml:space="preserve"> DMX o Ethernet</t>
  </si>
  <si>
    <t>Dimensiones</t>
  </si>
  <si>
    <t>68 x 1219 x 72 mm</t>
  </si>
  <si>
    <t>Peso</t>
  </si>
  <si>
    <t>4,2 KG</t>
  </si>
  <si>
    <t xml:space="preserve">Material de la Carcasa </t>
  </si>
  <si>
    <t>Aluminio anodizado extruido</t>
  </si>
  <si>
    <t>Lente</t>
  </si>
  <si>
    <t>Policarbonato con proteccion UV</t>
  </si>
  <si>
    <t>Conexiones de Luminarias</t>
  </si>
  <si>
    <t>Conectores resistentes al agua Macho / Hembra</t>
  </si>
  <si>
    <t>Impacto Mecanico</t>
  </si>
  <si>
    <t>IK 10</t>
  </si>
  <si>
    <t>Certificación</t>
  </si>
  <si>
    <t>UL/cUL, FCC Class A, PSE, C-Tick</t>
  </si>
  <si>
    <t xml:space="preserve">Grado de proteccion </t>
  </si>
  <si>
    <t>IP 66</t>
  </si>
  <si>
    <t>Rojo / Verde /Azul</t>
  </si>
  <si>
    <t>12 a 13 VDC</t>
  </si>
  <si>
    <t>32W</t>
  </si>
  <si>
    <t>DMX512-Stand alone</t>
  </si>
  <si>
    <t>184 x 56mm</t>
  </si>
  <si>
    <t>1,9 Kg</t>
  </si>
  <si>
    <t>Aluminio-acero inoxidable</t>
  </si>
  <si>
    <t>Vidrio esmerilado templado</t>
  </si>
  <si>
    <t>Ik08</t>
  </si>
  <si>
    <t>RETIE - Qcert</t>
  </si>
  <si>
    <t>IP68</t>
  </si>
  <si>
    <t>CARACTERISTICAS MINIMAS GARANTIZADAS</t>
  </si>
  <si>
    <t>Rojo - Verde - Azul - Blanco</t>
  </si>
  <si>
    <t>100 a 270 VCA, rango automatico, 50/60 Hz</t>
  </si>
  <si>
    <t>47 w</t>
  </si>
  <si>
    <t xml:space="preserve"> 183.7 x 337,8 x 171,2 mm</t>
  </si>
  <si>
    <t>3,9 Kg</t>
  </si>
  <si>
    <t xml:space="preserve">Aluminio Fundido, Acabado 
Pulvirrevestido Blanco </t>
  </si>
  <si>
    <t>Vidrio templado</t>
  </si>
  <si>
    <t>IK10</t>
  </si>
  <si>
    <t>UL/CUL, FCC Clase A, CE, PSE, CQC, C-tick, SAA</t>
  </si>
  <si>
    <t>IP66</t>
  </si>
  <si>
    <t>40°</t>
  </si>
  <si>
    <t>white &amp; mono</t>
  </si>
  <si>
    <t>68 W</t>
  </si>
  <si>
    <t>275 x 353 x 91 mm</t>
  </si>
  <si>
    <t>5,72 Kg</t>
  </si>
  <si>
    <t>Aluminio fundido, pintura al horno</t>
  </si>
  <si>
    <t>Alimentacion / Data unificado de 1,8m</t>
  </si>
  <si>
    <t>Grado de Proteccion contra golpes</t>
  </si>
  <si>
    <t>IK08</t>
  </si>
  <si>
    <t>UL/CUL, FCC Clase A, CE, PSE, CQC, RCM</t>
  </si>
  <si>
    <t>Grado de proteccion</t>
  </si>
  <si>
    <t>6°</t>
  </si>
  <si>
    <t>74.2</t>
  </si>
  <si>
    <t>4000k</t>
  </si>
  <si>
    <t>100-270V 50/60Hz</t>
  </si>
  <si>
    <t xml:space="preserve"> 27,2 W</t>
  </si>
  <si>
    <t xml:space="preserve"> 287x210x186mm</t>
  </si>
  <si>
    <t>5,5 Kg</t>
  </si>
  <si>
    <t>Inyeccion de Aluminio lacado antracita texturizado</t>
  </si>
  <si>
    <t xml:space="preserve">Vidrio templado </t>
  </si>
  <si>
    <t>Cable de alimentacion/ datos unificado de 1,8m Con conducciones flotante</t>
  </si>
  <si>
    <t>CE, CLASE I</t>
  </si>
  <si>
    <t xml:space="preserve"> IP66</t>
  </si>
  <si>
    <t>REQUISITO MINIMO</t>
  </si>
  <si>
    <t>120*</t>
  </si>
  <si>
    <t>9143 lm</t>
  </si>
  <si>
    <t>Blanco neutro</t>
  </si>
  <si>
    <t>24 VDC</t>
  </si>
  <si>
    <t>108,4 lm/W</t>
  </si>
  <si>
    <t>84W</t>
  </si>
  <si>
    <t>0-10V, DALI y DyNet</t>
  </si>
  <si>
    <t>10000 mm</t>
  </si>
  <si>
    <t>1,907 Kg</t>
  </si>
  <si>
    <t>Plastico</t>
  </si>
  <si>
    <t>N/A</t>
  </si>
  <si>
    <t>Ik06</t>
  </si>
  <si>
    <t>34,9 lm/W</t>
  </si>
  <si>
    <t>4000 K</t>
  </si>
  <si>
    <t>18,5 W</t>
  </si>
  <si>
    <t>68 x 1305 x 72 mm</t>
  </si>
  <si>
    <t>1 KG</t>
  </si>
  <si>
    <t>69,6 lm/W</t>
  </si>
  <si>
    <t>68 x 305 x 72 mm</t>
  </si>
  <si>
    <t>10 W</t>
  </si>
  <si>
    <t>R300/G633/B143/W569</t>
  </si>
  <si>
    <t>31,3 W</t>
  </si>
  <si>
    <t>Modelo</t>
  </si>
  <si>
    <t>Normativa Aplicable</t>
  </si>
  <si>
    <t>Tensión de Alimentación</t>
  </si>
  <si>
    <t>Consumo Energético</t>
  </si>
  <si>
    <t>Capacidad de Carga</t>
  </si>
  <si>
    <t>Entrada de Control</t>
  </si>
  <si>
    <t>Salida de Señal</t>
  </si>
  <si>
    <t>Protección contra Interferencias</t>
  </si>
  <si>
    <t>Regulación de Potencia</t>
  </si>
  <si>
    <t>Compatibilidad con Luminarias</t>
  </si>
  <si>
    <t>Seguridad y Protección</t>
  </si>
  <si>
    <t>Rango de Temperatura</t>
  </si>
  <si>
    <t>Humedad Relativa</t>
  </si>
  <si>
    <t>Grado de Protección</t>
  </si>
  <si>
    <t>Tarjeta de Control de Potencia y Señal para Luminaria Sumergible</t>
  </si>
  <si>
    <t>CE / IEC 60529 / UL</t>
  </si>
  <si>
    <t>12-24V DC</t>
  </si>
  <si>
    <t>Bajo consumo</t>
  </si>
  <si>
    <t>Hasta 100W</t>
  </si>
  <si>
    <t>DMX / PWM / 0-10V</t>
  </si>
  <si>
    <t>Señal aislada y amplificada</t>
  </si>
  <si>
    <t>Filtro EMI integrado</t>
  </si>
  <si>
    <t>Atenuación progresiva</t>
  </si>
  <si>
    <t>Luminarias LED sumergibles</t>
  </si>
  <si>
    <t>Protección contra cortocircuitos y sobrecarga</t>
  </si>
  <si>
    <t>-20°C a 60°C</t>
  </si>
  <si>
    <t>Hasta 95% sin condensación</t>
  </si>
  <si>
    <t>IP64</t>
  </si>
  <si>
    <t>Potencia Disponible</t>
  </si>
  <si>
    <t>Eficiencia Luminosa</t>
  </si>
  <si>
    <t>Temperatura de Color</t>
  </si>
  <si>
    <t>Índice de Reproducción Cromática (CRI)</t>
  </si>
  <si>
    <t>Ángulo de Apertura</t>
  </si>
  <si>
    <t>Material del Cuerpo</t>
  </si>
  <si>
    <t>Difusor</t>
  </si>
  <si>
    <t>Resistencia al Impacto</t>
  </si>
  <si>
    <t>Luminaria Tipo Reflector con Difusor de Cristal</t>
  </si>
  <si>
    <t>IEC 60598 / CE / RoHS</t>
  </si>
  <si>
    <t>100-277V AC</t>
  </si>
  <si>
    <t>50W - 200W</t>
  </si>
  <si>
    <t>&gt;120 lm/W</t>
  </si>
  <si>
    <t>3000K - 4000K</t>
  </si>
  <si>
    <t>&gt;80</t>
  </si>
  <si>
    <t>60° / 90° / 120°</t>
  </si>
  <si>
    <t>Aluminio inyectado</t>
  </si>
  <si>
    <t>Cristal templado</t>
  </si>
  <si>
    <t>IP66 (Hermético al polvo y agua)</t>
  </si>
  <si>
    <t>-30°C a 50°C</t>
  </si>
  <si>
    <t>IK10 (Alta resistencia a impactos)</t>
  </si>
  <si>
    <t>10°</t>
  </si>
  <si>
    <t>4.1</t>
  </si>
  <si>
    <t>4.2</t>
  </si>
  <si>
    <t>4.3</t>
  </si>
  <si>
    <t>4.4</t>
  </si>
  <si>
    <t>4.5</t>
  </si>
  <si>
    <t>4.6</t>
  </si>
  <si>
    <t>4.7</t>
  </si>
  <si>
    <t>4.8</t>
  </si>
  <si>
    <t>4.10</t>
  </si>
  <si>
    <t>4.11</t>
  </si>
  <si>
    <t>4.12</t>
  </si>
  <si>
    <t>4.13</t>
  </si>
  <si>
    <t>4.14</t>
  </si>
  <si>
    <t>No APU</t>
  </si>
  <si>
    <t xml:space="preserve">ACTIVIDAD </t>
  </si>
  <si>
    <t xml:space="preserve">Puesta en funcionamiento </t>
  </si>
  <si>
    <t>LUMINARIA TIPO LINEAL RGBW DE 650 LM/FT 120 TO 277 VAC - 4FT - INCLUYE PUESTA EN FUNCIONAMIENTO</t>
  </si>
  <si>
    <t>CINTA LED BLANCA IP66 - IK 06 - 24V - DC 8,4W/M - 4000K - INCLUYE PUESTA EN FUNCIONAMIENTO</t>
  </si>
  <si>
    <t>SUMINISTRO E INSTALACION LUMINARIA TIPO LINEAL RGBW DE 610 A 650 LM/FT 120 TO 277 VAC - 1FT - INCLUYE PUESTA EN FUNCIONAMIENTO</t>
  </si>
  <si>
    <t>LUMINARIA LINEAL EXTERIOR CON SISTEMA DE CONEXIÓN TIPO BUS (100-277) VAC EFICACIA LUMINICA ENTRE 60 Y 70 Lm/W - IK 10 - IP 66 - 3000K - 4FT - INCLUYE PUESTA EN FUNCIONAMIENTO</t>
  </si>
  <si>
    <t>LUMINARIA TIPO REFLECTOR LENTE DISPERSO 100 A 277 VAC EFICACIA LUMINICA DE 36 A 50 LM/W - RGBW - 40° - INCLUYE PUESTA EN FUNCIONAMIENTO</t>
  </si>
  <si>
    <t>LUMINARIA TIPO PROYECTOR PARA ILUMINACION PUNTUAL , DE PISO  Y CORTINA LUMINICA IP 66 - 100 A 277 - 40°  - INCLUYE PUESTA EN FUNCIONAMIENTO</t>
  </si>
  <si>
    <t>TARJETA PARA CONTROL DE POTENCIA Y SEÑAL PARA LUMINARIA SUMERGIBLE - INCLUYE PUESTA EN FUNCIONAMIENTO</t>
  </si>
  <si>
    <t>SUMINISTRO E INSTALACION EN ALTURAS DE LUMINARIA TIPO LINEAL RGBW CON TECNOLOGIA POWERCORE/ CHROMACORE/ OPTIBIN DE 610 A 650 LM/FT 120 TO 277 VAC - 4FT - INCLUYE PUESTA EN FUNCIONAMIENTO</t>
  </si>
  <si>
    <t>LUMINARIA LINEAL EXTERIOR CON SISTEMA DE CONEXIÓN TIPO BUS (100-277) VAC EFICACIA LUMINICA ENTRE 70 Y 80 Lm/W - IK 10 - IP 66 - 3000K - 1FT - INCLUYE PUESTA EN FUNCIONAMIENTO</t>
  </si>
  <si>
    <t>LUMINARIA TIPO REFLECTOR DIFUSOR DE CRISTAL IK 10 IP 66 3000K - 4000K - INCLUYE PUESTA EN FUNCIONAMIENTO</t>
  </si>
  <si>
    <t>LUMINARIA TIPO PROYECTOR PARA ILUMINACION PUNTUAL , DE PISO  Y CORTINA LUMINICA RGBW - IP 66 - IK 08 - 100 A 277 - 10° - INCLUYE PUESTA EN FUNCIONAMIENTO</t>
  </si>
  <si>
    <t>La puesta en funcionamiento de las luminarias se lleva a cabo considerando la ubicación y la clase del hito. Las conexiones eléctricas y de datos se mantienen aisladas de la humedad mediante la aplicación adecuada de insumos  que previenen el deterioro por humedad. Además, se incluyen todos los elementos necesarios para asegurar su correcto funcionamiento.</t>
  </si>
  <si>
    <t>LUMINARIA TIPO SUMERGIBLE CON LUZ RGB INTELIGENTE - IP68 CONTROL DMX - INCLUYE PUESTA EN FUNCIONAMIENTO</t>
  </si>
  <si>
    <t>LUMINARIA LINEAL EXTERIOR CON SISTEMA DE CONEXIÓN TIPO BUS (100-277) VAC EFICACIA LUMINICA ENTRE 70 Y 80 Lm/W - 1FT. INCLUYE PUESTA EN FUNCIONAMIENTO</t>
  </si>
  <si>
    <t xml:space="preserve">LUMINARIA TIPO REFLECTOR LENTE DISPERSO 100 A 277 VAC EFICACIA LUMINICA DE 36 A 50 LM/W 40°. INCLUYE PUESTA EN FUNCIONAMIENTO </t>
  </si>
  <si>
    <t>LUMINARIA TIPO REFLECTOR WHITE &amp; MONO 40° 4000K IP66 IK08, CON UNA POTENCIA ENTRE 60W Y 70W - INCLUYE PUESTA EN FUNCIONAMIENTO</t>
  </si>
  <si>
    <t>FUENTE DE DATOS Y ENERGIA INTEGRADOS PARA INTELIGENCIA LUMINICA DE 
ILUMINACION LED - INCLUYE PUESTA EN FUNCIONAMIENTO</t>
  </si>
  <si>
    <t>REQUISITO
OFERTADO</t>
  </si>
  <si>
    <t>UBICACIÓN</t>
  </si>
  <si>
    <t>CUMPLE / 
NO CUMPLE</t>
  </si>
  <si>
    <t>Capacidad de procesamiento</t>
  </si>
  <si>
    <t>DMX,KINET</t>
  </si>
  <si>
    <t>Memoria</t>
  </si>
  <si>
    <t>Almacenamiento</t>
  </si>
  <si>
    <t>Certificaciones</t>
  </si>
  <si>
    <t>UL/cUL/FCC CLASS A/CE/C-Tick</t>
  </si>
  <si>
    <t>100-277V 50/60Hz</t>
  </si>
  <si>
    <t>20 W</t>
  </si>
  <si>
    <t>Protocolo ethernet</t>
  </si>
  <si>
    <t>87X267X138 mm</t>
  </si>
  <si>
    <t>2,8 Kg</t>
  </si>
  <si>
    <t>Acero inoxidable</t>
  </si>
  <si>
    <t>Temperatura de operación</t>
  </si>
  <si>
    <t>0 a  85*C</t>
  </si>
  <si>
    <t>Entradas o salidas</t>
  </si>
  <si>
    <t>19 VDC JACK*1/HDMI Port x2(HDMI2.0X1,HDMI1,4bX1)/USB 3,0 PORTX2/AUDIO LINE-OUTX1/MIC-INX1.</t>
  </si>
  <si>
    <t>Puesta en Funcionamiento</t>
  </si>
  <si>
    <t xml:space="preserve">La puesta en funcionamiento de los dispositivos se realizará en el hito determinado por la entidad, considerando las dimensiones y características técnicas correspondientes. Se deberán contemplar consumibles adecuados para el correcto funcionamiento de las luminarias </t>
  </si>
  <si>
    <t>ENRRUTADOR Y  CONTROLADOR DE ENLACE PARA TELEGESTION (100 - 240V) - INCLUYE PUESTA EN FUNCIONAMIENTO</t>
  </si>
  <si>
    <t>Dual quad core</t>
  </si>
  <si>
    <t>Deann DM3 Lx2  1866 Mhz maxima memoria 8 Gb</t>
  </si>
  <si>
    <t>SataX1 M.2 SSD</t>
  </si>
  <si>
    <t>UL/FCC/CE/RCM/CCC</t>
  </si>
  <si>
    <t>100-240V 50/60Hz</t>
  </si>
  <si>
    <t>Protocolo ethernet Rj45</t>
  </si>
  <si>
    <t>166X158X25 mm</t>
  </si>
  <si>
    <t>0,8 Kg</t>
  </si>
  <si>
    <t>0 a 45*C</t>
  </si>
  <si>
    <t>La puesta en funcionamiento de los dispositivos se realizará en el hito determinado por la entidad, considerando las dimensiones y características técnicas correspondientes. Se deberán contemplar consumibles adecuados para el correcto funcionamiento de las luminarias </t>
  </si>
  <si>
    <t>CONTROLADOR DE REPRODUCCION DE ILUMINACION APILABLE HASTA 40 UNIDADES - INCLUYE PUESTA EN FUNCIONAMIENTO</t>
  </si>
  <si>
    <t>DMX512, eDMX (sACN, Art-Net), DALI, (hasta 1024 como DMX local)</t>
  </si>
  <si>
    <t xml:space="preserve">Caracteristicas soportadas  en leds </t>
  </si>
  <si>
    <t>cualquier configuracion RGB-RGBW-8bit-16 bit</t>
  </si>
  <si>
    <t>TARJETA SD EXTRAIBLE</t>
  </si>
  <si>
    <t>CE/FCC/UL-Cul/RoHS/WEEE</t>
  </si>
  <si>
    <t xml:space="preserve">9 VDC -48 VDC PoEv </t>
  </si>
  <si>
    <t>4 W</t>
  </si>
  <si>
    <t>Ethernet, DMX512, Serial.</t>
  </si>
  <si>
    <t>143X89X57mm</t>
  </si>
  <si>
    <t>0,3 Kg</t>
  </si>
  <si>
    <t>salidas DMX</t>
  </si>
  <si>
    <t>2 salidas  512 canales por cada una</t>
  </si>
  <si>
    <t>0 a 50*C</t>
  </si>
  <si>
    <t>interfaces</t>
  </si>
  <si>
    <t>ETHERNET/</t>
  </si>
  <si>
    <t>Sistema de Programación y Telegestión de Hitos Ornamentales</t>
  </si>
  <si>
    <t>IEC / IEEE / CE</t>
  </si>
  <si>
    <t>110-240V AC / 12-24V DC</t>
  </si>
  <si>
    <t>Protocolos Compatibles</t>
  </si>
  <si>
    <t>DALI / DMX / Zigbee / MQTT</t>
  </si>
  <si>
    <t>Tipo de Conectividad</t>
  </si>
  <si>
    <t>Ethernet / WiFi / GSM / LoRa</t>
  </si>
  <si>
    <t>Frecuencia de Comunicación</t>
  </si>
  <si>
    <t>868 MHz / 2.4 GHz</t>
  </si>
  <si>
    <t>Plataforma de Gestión</t>
  </si>
  <si>
    <t>Plataforma en la nube y local</t>
  </si>
  <si>
    <t>Modos de Programación</t>
  </si>
  <si>
    <t>Diario, semanal, astronómico</t>
  </si>
  <si>
    <t>Control Remoto</t>
  </si>
  <si>
    <t>App y Web con control remoto</t>
  </si>
  <si>
    <t>Automatización de Escenarios</t>
  </si>
  <si>
    <t>Gestión de iluminación y efectos</t>
  </si>
  <si>
    <t>Protección y Seguridad</t>
  </si>
  <si>
    <t>IP65 / Seguridad cibernética avanzada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</si>
</sst>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name val="Arial"/>
      <family val="2"/>
    </font>
    <font>
      <b/>
      <sz val="12"/>
      <color theme="1"/>
      <name val="Arial"/>
      <family val="2"/>
    </font>
    <font>
      <sz val="12"/>
      <color theme="1"/>
      <name val="Arial"/>
      <family val="2"/>
    </font>
    <font>
      <b/>
      <sz val="11"/>
      <color theme="1"/>
      <name val="Calibri"/>
      <family val="2"/>
      <scheme val="minor"/>
    </font>
    <font>
      <sz val="12"/>
      <color rgb="FF000000"/>
      <name val="Arial"/>
      <family val="2"/>
    </font>
    <font>
      <sz val="14"/>
      <color rgb="FF000000"/>
      <name val="Arial"/>
      <family val="2"/>
    </font>
    <font>
      <sz val="12"/>
      <name val="Arial"/>
      <family val="2"/>
    </font>
  </fonts>
  <fills count="5">
    <fill>
      <patternFill patternType="none"/>
    </fill>
    <fill>
      <patternFill patternType="gray125"/>
    </fill>
    <fill>
      <patternFill patternType="solid">
        <fgColor theme="3" tint="0.59999389629810485"/>
        <bgColor indexed="64"/>
      </patternFill>
    </fill>
    <fill>
      <patternFill patternType="solid">
        <fgColor rgb="FFACB9CA"/>
        <bgColor indexed="64"/>
      </patternFill>
    </fill>
    <fill>
      <patternFill patternType="solid">
        <fgColor theme="0" tint="-0.34998626667073579"/>
        <bgColor theme="4" tint="0.79998168889431442"/>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s>
  <cellStyleXfs count="1">
    <xf numFmtId="0" fontId="0" fillId="0" borderId="0"/>
  </cellStyleXfs>
  <cellXfs count="90">
    <xf numFmtId="0" fontId="0" fillId="0" borderId="0" xfId="0"/>
    <xf numFmtId="0" fontId="2" fillId="0" borderId="0" xfId="0" applyFont="1" applyAlignment="1">
      <alignment vertical="center"/>
    </xf>
    <xf numFmtId="0" fontId="3" fillId="0" borderId="0" xfId="0" applyFont="1" applyAlignment="1">
      <alignment vertical="center"/>
    </xf>
    <xf numFmtId="0" fontId="2"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1" xfId="0" applyFont="1" applyBorder="1" applyAlignment="1">
      <alignment vertical="center" wrapText="1"/>
    </xf>
    <xf numFmtId="0" fontId="3" fillId="0" borderId="0" xfId="0" applyFont="1" applyAlignment="1">
      <alignment horizontal="center"/>
    </xf>
    <xf numFmtId="0" fontId="3" fillId="0" borderId="1" xfId="0" applyFont="1" applyBorder="1"/>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0" fillId="0" borderId="0" xfId="0" applyAlignment="1">
      <alignment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0" borderId="8" xfId="0" applyFont="1" applyBorder="1" applyAlignment="1">
      <alignment horizontal="center" vertical="center"/>
    </xf>
    <xf numFmtId="0" fontId="3" fillId="0" borderId="9" xfId="0" applyFont="1" applyBorder="1" applyAlignment="1">
      <alignment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2"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0" fontId="2" fillId="0" borderId="14" xfId="0" applyFont="1" applyBorder="1" applyAlignment="1">
      <alignment horizontal="center" vertical="center"/>
    </xf>
    <xf numFmtId="0" fontId="3" fillId="0" borderId="15" xfId="0" applyFont="1" applyBorder="1" applyAlignment="1">
      <alignment vertical="center" wrapText="1"/>
    </xf>
    <xf numFmtId="0" fontId="3" fillId="0" borderId="16" xfId="0" applyFont="1" applyBorder="1" applyAlignment="1">
      <alignment horizontal="center" vertical="center"/>
    </xf>
    <xf numFmtId="0" fontId="3" fillId="0" borderId="15" xfId="0" applyFont="1" applyBorder="1" applyAlignment="1">
      <alignment horizontal="justify" vertical="center" wrapText="1"/>
    </xf>
    <xf numFmtId="0" fontId="6" fillId="0" borderId="15" xfId="0" applyFont="1" applyBorder="1" applyAlignment="1">
      <alignment vertical="center" wrapText="1"/>
    </xf>
    <xf numFmtId="0" fontId="6" fillId="0" borderId="17" xfId="0" applyFont="1" applyBorder="1" applyAlignment="1">
      <alignment vertical="center" wrapText="1"/>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5" xfId="0" applyFont="1" applyFill="1" applyBorder="1" applyAlignment="1">
      <alignment horizontal="center" vertical="center" wrapText="1"/>
    </xf>
    <xf numFmtId="0" fontId="2" fillId="0" borderId="12" xfId="0" applyFont="1" applyBorder="1" applyAlignment="1">
      <alignment horizontal="center" vertical="center"/>
    </xf>
    <xf numFmtId="0" fontId="3" fillId="0" borderId="12" xfId="0" applyFont="1" applyBorder="1" applyAlignment="1">
      <alignment vertical="center"/>
    </xf>
    <xf numFmtId="0" fontId="3" fillId="0" borderId="19" xfId="0" applyFont="1" applyBorder="1" applyAlignment="1">
      <alignment horizontal="center" vertical="center"/>
    </xf>
    <xf numFmtId="0" fontId="7" fillId="0" borderId="0" xfId="0" applyFont="1" applyAlignment="1">
      <alignment horizontal="center"/>
    </xf>
    <xf numFmtId="0" fontId="2" fillId="3" borderId="23"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5" xfId="0" applyFont="1" applyFill="1" applyBorder="1" applyAlignment="1">
      <alignment horizontal="center" vertical="center"/>
    </xf>
    <xf numFmtId="0" fontId="2" fillId="3" borderId="22" xfId="0" applyFont="1" applyFill="1" applyBorder="1" applyAlignment="1">
      <alignment horizontal="center" vertical="center" wrapText="1"/>
    </xf>
    <xf numFmtId="0" fontId="2" fillId="0" borderId="8" xfId="0" applyFont="1" applyBorder="1" applyAlignment="1">
      <alignment horizontal="center" vertical="center" wrapText="1"/>
    </xf>
    <xf numFmtId="0" fontId="3" fillId="0" borderId="9" xfId="0" applyFont="1" applyBorder="1" applyAlignment="1">
      <alignment vertical="center" wrapText="1"/>
    </xf>
    <xf numFmtId="0" fontId="2" fillId="0" borderId="11" xfId="0" applyFont="1" applyBorder="1" applyAlignment="1">
      <alignment horizontal="center" vertical="center" wrapText="1"/>
    </xf>
    <xf numFmtId="0" fontId="6" fillId="0" borderId="1" xfId="0" applyFont="1" applyBorder="1" applyAlignment="1">
      <alignment vertical="center" wrapText="1"/>
    </xf>
    <xf numFmtId="0" fontId="6" fillId="0" borderId="13" xfId="0" applyFont="1" applyBorder="1" applyAlignment="1">
      <alignment vertical="center" wrapText="1"/>
    </xf>
    <xf numFmtId="0" fontId="3" fillId="0" borderId="13" xfId="0" applyFont="1" applyBorder="1" applyAlignment="1">
      <alignment vertical="center"/>
    </xf>
    <xf numFmtId="0" fontId="2" fillId="0" borderId="14" xfId="0" applyFont="1" applyBorder="1" applyAlignment="1">
      <alignment horizontal="center" vertical="center" wrapText="1"/>
    </xf>
    <xf numFmtId="0" fontId="3" fillId="0" borderId="15" xfId="0" applyFont="1" applyBorder="1" applyAlignment="1">
      <alignment vertical="center"/>
    </xf>
    <xf numFmtId="0" fontId="3" fillId="0" borderId="17" xfId="0" applyFont="1" applyBorder="1" applyAlignment="1">
      <alignment vertical="center"/>
    </xf>
    <xf numFmtId="0" fontId="3" fillId="0" borderId="0" xfId="0" applyFont="1"/>
    <xf numFmtId="0" fontId="3" fillId="0" borderId="0" xfId="0" applyFont="1" applyAlignment="1">
      <alignment wrapText="1"/>
    </xf>
    <xf numFmtId="0" fontId="2" fillId="3" borderId="18" xfId="0" applyFont="1" applyFill="1" applyBorder="1" applyAlignment="1">
      <alignment horizontal="center" vertical="center"/>
    </xf>
    <xf numFmtId="0" fontId="2" fillId="3" borderId="18" xfId="0" applyFont="1" applyFill="1" applyBorder="1" applyAlignment="1">
      <alignment horizontal="center" vertical="center" wrapText="1"/>
    </xf>
    <xf numFmtId="0" fontId="3" fillId="0" borderId="24" xfId="0" applyFont="1" applyBorder="1" applyAlignment="1">
      <alignment vertical="center"/>
    </xf>
    <xf numFmtId="0" fontId="3" fillId="0" borderId="24" xfId="0" applyFont="1" applyBorder="1" applyAlignment="1">
      <alignment horizontal="center" vertical="center"/>
    </xf>
    <xf numFmtId="0" fontId="3" fillId="0" borderId="26" xfId="0" applyFont="1" applyBorder="1" applyAlignment="1">
      <alignment horizontal="center" vertical="center"/>
    </xf>
    <xf numFmtId="0" fontId="3" fillId="0" borderId="15" xfId="0" applyFont="1" applyBorder="1" applyAlignment="1">
      <alignment horizontal="center" vertical="center"/>
    </xf>
    <xf numFmtId="0" fontId="5" fillId="0" borderId="15" xfId="0" applyFont="1" applyBorder="1" applyAlignment="1">
      <alignment vertical="center"/>
    </xf>
    <xf numFmtId="0" fontId="3" fillId="0" borderId="9" xfId="0" applyFont="1" applyBorder="1"/>
    <xf numFmtId="0" fontId="2" fillId="3" borderId="20" xfId="0" applyFont="1" applyFill="1" applyBorder="1" applyAlignment="1">
      <alignment horizontal="center" vertical="center"/>
    </xf>
    <xf numFmtId="0" fontId="2" fillId="0" borderId="23" xfId="0" applyFont="1" applyBorder="1" applyAlignment="1">
      <alignment horizontal="center" vertical="center"/>
    </xf>
    <xf numFmtId="0" fontId="1" fillId="2" borderId="18"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3" borderId="18"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Administrador\Mis%20documentos\AMG%20INGENIERIA\AMG%20INGENIERIA%202010\Licitaciones%20y%20cotizaciones%20AMG%202010\Licitaciones%20clientes%20externos%20AMG%202010\12%20-%20federico%20valencia,%20dagua\CONSORCIO%20VALV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RCHIV~2\JBPPTO~1\PRESUP~4\AUT%20GASTOS%20TRIM%201\soporte%20consolidado%20SOLO%20AGOSTO%20Y%20SEPTIEMBRE%20InveCompConCronPag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UT%20GASTOS%20TRIM%201\soporte%20consolidado%20SOLO%20AGOSTO%20Y%20SEPTIEMBRE%20InveCompConCronPago.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192.168.0.1/amezquita/proyectos/HOGARES%20INFANTILES/Presupuestos%20hogares%20infantiles%20PRIMERA%20DAMA.xls" TargetMode="External"/><Relationship Id="rId1" Type="http://schemas.openxmlformats.org/officeDocument/2006/relationships/externalLinkPath" Target="/192.168.0.1/amezquita/proyectos/HOGARES%20INFANTILES/Presupuestos%20hogares%20infantiles%20PRIMERA%20DAMA.xls" TargetMode="External"/></Relationships>
</file>

<file path=xl/externalLinks/_rels/externalLink5.xml.rels><?xml version="1.0" encoding="UTF-8" standalone="yes"?>
<Relationships xmlns="http://schemas.openxmlformats.org/package/2006/relationships"><Relationship Id="rId3" Type="http://schemas.openxmlformats.org/officeDocument/2006/relationships/externalLinkPath" Target="../../../../../lgarcia/AppData/Local/Packages/5319275A.WhatsAppDesktop_cv1g1gvanyjgm/LocalState/sessions/4148A3591ABB72628BDD41C10E7209973742F0F4/transfers/2026-15/ANEXO%20TECNICO1.xlsx" TargetMode="External"/><Relationship Id="rId2" Type="http://schemas.openxmlformats.org/officeDocument/2006/relationships/externalLinkPath" Target="file:///C:\Users\lgarcia\AppData\Local\Packages\5319275A.WhatsAppDesktop_cv1g1gvanyjgm\LocalState\sessions\4148A3591ABB72628BDD41C10E7209973742F0F4\transfers\2026-15\ANEXO%20TECNICO1.xlsx" TargetMode="External"/><Relationship Id="rId1" Type="http://schemas.openxmlformats.org/officeDocument/2006/relationships/externalLinkPath" Target="/Users/lgarcia/AppData/Local/Packages/5319275A.WhatsAppDesktop_cv1g1gvanyjgm/LocalState/sessions/4148A3591ABB72628BDD41C10E7209973742F0F4/transfers/2026-15/ANEXO%20TECNICO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para"/>
      <sheetName val="PRESUPUESTO"/>
      <sheetName val="CostosAdmin"/>
      <sheetName val="F.Prestacional"/>
      <sheetName val="INSUMOS"/>
      <sheetName val="INSUM CLASIF"/>
      <sheetName val="CRONOGRAMA"/>
      <sheetName val="FORMATOS"/>
      <sheetName val="ANALISIS"/>
      <sheetName val="PRESUPUESTO VALVAL (2)"/>
      <sheetName val="ANEXO 8"/>
      <sheetName val="EMPLEO"/>
    </sheetNames>
    <sheetDataSet>
      <sheetData sheetId="0" refreshError="1"/>
      <sheetData sheetId="1">
        <row r="2">
          <cell r="A2" t="str">
            <v>CT</v>
          </cell>
        </row>
      </sheetData>
      <sheetData sheetId="2" refreshError="1"/>
      <sheetData sheetId="3">
        <row r="10">
          <cell r="E10">
            <v>5568</v>
          </cell>
          <cell r="G10">
            <v>7760</v>
          </cell>
        </row>
      </sheetData>
      <sheetData sheetId="4">
        <row r="6">
          <cell r="P6" t="e">
            <v>#REF!</v>
          </cell>
        </row>
      </sheetData>
      <sheetData sheetId="5" refreshError="1"/>
      <sheetData sheetId="6">
        <row r="21">
          <cell r="G21">
            <v>0</v>
          </cell>
        </row>
      </sheetData>
      <sheetData sheetId="7" refreshError="1"/>
      <sheetData sheetId="8" refreshError="1"/>
      <sheetData sheetId="9" refreshError="1"/>
      <sheetData sheetId="10">
        <row r="31">
          <cell r="B31" t="str">
            <v>LICITACION PUBLICA No. MD-LP-001-2010</v>
          </cell>
        </row>
      </sheetData>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 val="R.P.A JULIO "/>
      <sheetName val="CONSOLIDADO agosto C.D.P."/>
      <sheetName val="CONSOLIDADO SEP. SIN CDP"/>
      <sheetName val="PRESUPUESTO"/>
    </sheetNames>
    <sheetDataSet>
      <sheetData sheetId="0" refreshError="1">
        <row r="2">
          <cell r="A2">
            <v>300000</v>
          </cell>
        </row>
        <row r="3">
          <cell r="A3">
            <v>300100</v>
          </cell>
        </row>
        <row r="4">
          <cell r="A4">
            <v>300200</v>
          </cell>
        </row>
        <row r="5">
          <cell r="A5">
            <v>300300</v>
          </cell>
        </row>
        <row r="6">
          <cell r="A6">
            <v>300400</v>
          </cell>
        </row>
        <row r="7">
          <cell r="A7">
            <v>300500</v>
          </cell>
        </row>
        <row r="8">
          <cell r="A8">
            <v>300600</v>
          </cell>
        </row>
        <row r="9">
          <cell r="A9">
            <v>300700</v>
          </cell>
        </row>
      </sheetData>
      <sheetData sheetId="1" refreshError="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 val="R.P.A JULIO "/>
      <sheetName val="CONSOLIDADO agosto C.D.P."/>
      <sheetName val="CONSOLIDADO SEP. SIN CDP"/>
    </sheetNames>
    <sheetDataSet>
      <sheetData sheetId="0" refreshError="1">
        <row r="2">
          <cell r="A2">
            <v>300000</v>
          </cell>
        </row>
        <row r="3">
          <cell r="A3">
            <v>300100</v>
          </cell>
        </row>
        <row r="4">
          <cell r="A4">
            <v>300200</v>
          </cell>
        </row>
        <row r="5">
          <cell r="A5">
            <v>300300</v>
          </cell>
        </row>
        <row r="6">
          <cell r="A6">
            <v>300400</v>
          </cell>
        </row>
        <row r="7">
          <cell r="A7">
            <v>300500</v>
          </cell>
        </row>
        <row r="8">
          <cell r="A8">
            <v>300600</v>
          </cell>
        </row>
        <row r="9">
          <cell r="A9">
            <v>300700</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 Código Precios 2004"/>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Hoja1"/>
      <sheetName val="3.1"/>
      <sheetName val="3.2"/>
      <sheetName val="3.3"/>
      <sheetName val="3.4"/>
    </sheetNames>
    <sheetDataSet>
      <sheetData sheetId="0">
        <row r="5">
          <cell r="B5" t="str">
            <v>CONFIGURACIÓN Y PROGRAMACIÓN DEL SISTEMA (EL SISTEMA ESTA COMPUESTO POR LA INSTALACIÓN DE DATA + ENRUTADOR + CONTROLADOR + PHAROX)</v>
          </cell>
        </row>
      </sheetData>
      <sheetData sheetId="1"/>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68835-E67E-45F6-9C4A-4FC2765DE627}">
  <dimension ref="A1:B14"/>
  <sheetViews>
    <sheetView tabSelected="1" workbookViewId="0">
      <selection activeCell="A4" sqref="A4"/>
    </sheetView>
  </sheetViews>
  <sheetFormatPr baseColWidth="10" defaultRowHeight="15" x14ac:dyDescent="0.25"/>
  <cols>
    <col min="1" max="1" width="11.42578125" style="15"/>
    <col min="2" max="2" width="57.7109375" style="15" customWidth="1"/>
  </cols>
  <sheetData>
    <row r="1" spans="1:2" x14ac:dyDescent="0.25">
      <c r="A1" s="16" t="s">
        <v>164</v>
      </c>
      <c r="B1" s="17" t="s">
        <v>165</v>
      </c>
    </row>
    <row r="2" spans="1:2" ht="30" x14ac:dyDescent="0.25">
      <c r="A2" s="14" t="s">
        <v>151</v>
      </c>
      <c r="B2" s="13" t="s">
        <v>179</v>
      </c>
    </row>
    <row r="3" spans="1:2" ht="30" x14ac:dyDescent="0.25">
      <c r="A3" s="14" t="s">
        <v>152</v>
      </c>
      <c r="B3" s="13" t="s">
        <v>168</v>
      </c>
    </row>
    <row r="4" spans="1:2" ht="30" x14ac:dyDescent="0.25">
      <c r="A4" s="14" t="s">
        <v>153</v>
      </c>
      <c r="B4" s="13" t="s">
        <v>167</v>
      </c>
    </row>
    <row r="5" spans="1:2" ht="45" x14ac:dyDescent="0.25">
      <c r="A5" s="14" t="s">
        <v>154</v>
      </c>
      <c r="B5" s="13" t="s">
        <v>169</v>
      </c>
    </row>
    <row r="6" spans="1:2" ht="60" x14ac:dyDescent="0.25">
      <c r="A6" s="14" t="s">
        <v>155</v>
      </c>
      <c r="B6" s="13" t="s">
        <v>170</v>
      </c>
    </row>
    <row r="7" spans="1:2" ht="45" x14ac:dyDescent="0.25">
      <c r="A7" s="14" t="s">
        <v>156</v>
      </c>
      <c r="B7" s="13" t="s">
        <v>171</v>
      </c>
    </row>
    <row r="8" spans="1:2" ht="45" x14ac:dyDescent="0.25">
      <c r="A8" s="14" t="s">
        <v>157</v>
      </c>
      <c r="B8" s="13" t="s">
        <v>182</v>
      </c>
    </row>
    <row r="9" spans="1:2" ht="45" x14ac:dyDescent="0.25">
      <c r="A9" s="14" t="s">
        <v>158</v>
      </c>
      <c r="B9" s="13" t="s">
        <v>172</v>
      </c>
    </row>
    <row r="10" spans="1:2" ht="45" x14ac:dyDescent="0.25">
      <c r="A10" s="14" t="s">
        <v>159</v>
      </c>
      <c r="B10" s="13" t="s">
        <v>173</v>
      </c>
    </row>
    <row r="11" spans="1:2" ht="60" x14ac:dyDescent="0.25">
      <c r="A11" s="14" t="s">
        <v>160</v>
      </c>
      <c r="B11" s="13" t="s">
        <v>174</v>
      </c>
    </row>
    <row r="12" spans="1:2" ht="60" x14ac:dyDescent="0.25">
      <c r="A12" s="14" t="s">
        <v>161</v>
      </c>
      <c r="B12" s="13" t="s">
        <v>175</v>
      </c>
    </row>
    <row r="13" spans="1:2" ht="30" x14ac:dyDescent="0.25">
      <c r="A13" s="14" t="s">
        <v>162</v>
      </c>
      <c r="B13" s="13" t="s">
        <v>176</v>
      </c>
    </row>
    <row r="14" spans="1:2" ht="45" x14ac:dyDescent="0.25">
      <c r="A14" s="14" t="s">
        <v>163</v>
      </c>
      <c r="B14" s="13" t="s">
        <v>177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19DD1-2883-406F-A6CD-977A0AC4CAE8}">
  <dimension ref="A1:G16"/>
  <sheetViews>
    <sheetView topLeftCell="A15" workbookViewId="0">
      <selection activeCell="A25" sqref="A25"/>
    </sheetView>
  </sheetViews>
  <sheetFormatPr baseColWidth="10" defaultRowHeight="15" x14ac:dyDescent="0.25"/>
  <cols>
    <col min="1" max="1" width="7" style="2" bestFit="1" customWidth="1"/>
    <col min="2" max="2" width="30.85546875" style="2" customWidth="1"/>
    <col min="3" max="3" width="11.7109375" style="2" customWidth="1"/>
    <col min="4" max="4" width="51.140625" style="2" customWidth="1"/>
    <col min="5" max="7" width="16.5703125" style="2" customWidth="1"/>
  </cols>
  <sheetData>
    <row r="1" spans="1:7" ht="16.5" thickBot="1" x14ac:dyDescent="0.3">
      <c r="A1" s="75" t="s">
        <v>183</v>
      </c>
      <c r="B1" s="76"/>
      <c r="C1" s="76"/>
      <c r="D1" s="76"/>
      <c r="E1" s="76"/>
      <c r="F1" s="76"/>
      <c r="G1" s="77"/>
    </row>
    <row r="2" spans="1:7" ht="16.5" thickBot="1" x14ac:dyDescent="0.3">
      <c r="A2" s="78" t="s">
        <v>0</v>
      </c>
      <c r="B2" s="79"/>
      <c r="C2" s="79"/>
      <c r="D2" s="79"/>
      <c r="E2" s="79"/>
      <c r="F2" s="79"/>
      <c r="G2" s="80"/>
    </row>
    <row r="3" spans="1:7" ht="32.25" thickBot="1" x14ac:dyDescent="0.3">
      <c r="A3" s="18" t="s">
        <v>1</v>
      </c>
      <c r="B3" s="18" t="s">
        <v>2</v>
      </c>
      <c r="C3" s="19" t="s">
        <v>3</v>
      </c>
      <c r="D3" s="18" t="s">
        <v>78</v>
      </c>
      <c r="E3" s="20" t="s">
        <v>184</v>
      </c>
      <c r="F3" s="18" t="s">
        <v>185</v>
      </c>
      <c r="G3" s="21" t="s">
        <v>186</v>
      </c>
    </row>
    <row r="4" spans="1:7" ht="15.75" x14ac:dyDescent="0.25">
      <c r="A4" s="22">
        <v>1</v>
      </c>
      <c r="B4" s="23" t="s">
        <v>187</v>
      </c>
      <c r="C4" s="24" t="s">
        <v>89</v>
      </c>
      <c r="D4" s="24" t="s">
        <v>188</v>
      </c>
      <c r="E4" s="24"/>
      <c r="F4" s="24"/>
      <c r="G4" s="25"/>
    </row>
    <row r="5" spans="1:7" ht="15.75" x14ac:dyDescent="0.25">
      <c r="A5" s="26">
        <f t="shared" ref="A5:A15" si="0">+A4+1</f>
        <v>2</v>
      </c>
      <c r="B5" s="4" t="s">
        <v>189</v>
      </c>
      <c r="C5" s="27" t="s">
        <v>89</v>
      </c>
      <c r="D5" s="5" t="s">
        <v>89</v>
      </c>
      <c r="E5" s="5"/>
      <c r="F5" s="5"/>
      <c r="G5" s="28"/>
    </row>
    <row r="6" spans="1:7" ht="15.75" x14ac:dyDescent="0.25">
      <c r="A6" s="26">
        <f t="shared" si="0"/>
        <v>3</v>
      </c>
      <c r="B6" s="4" t="s">
        <v>190</v>
      </c>
      <c r="C6" s="27" t="s">
        <v>89</v>
      </c>
      <c r="D6" s="5" t="s">
        <v>89</v>
      </c>
      <c r="E6" s="5"/>
      <c r="F6" s="5"/>
      <c r="G6" s="28"/>
    </row>
    <row r="7" spans="1:7" ht="15.75" x14ac:dyDescent="0.25">
      <c r="A7" s="26">
        <f t="shared" si="0"/>
        <v>4</v>
      </c>
      <c r="B7" s="4" t="s">
        <v>191</v>
      </c>
      <c r="C7" s="27" t="s">
        <v>89</v>
      </c>
      <c r="D7" s="5" t="s">
        <v>192</v>
      </c>
      <c r="E7" s="5"/>
      <c r="F7" s="5"/>
      <c r="G7" s="28"/>
    </row>
    <row r="8" spans="1:7" ht="15.75" x14ac:dyDescent="0.25">
      <c r="A8" s="26">
        <f t="shared" si="0"/>
        <v>5</v>
      </c>
      <c r="B8" s="4" t="s">
        <v>11</v>
      </c>
      <c r="C8" s="27" t="s">
        <v>89</v>
      </c>
      <c r="D8" s="5" t="s">
        <v>193</v>
      </c>
      <c r="E8" s="5"/>
      <c r="F8" s="5"/>
      <c r="G8" s="28"/>
    </row>
    <row r="9" spans="1:7" ht="15.75" x14ac:dyDescent="0.25">
      <c r="A9" s="26">
        <f t="shared" si="0"/>
        <v>6</v>
      </c>
      <c r="B9" s="4" t="s">
        <v>13</v>
      </c>
      <c r="C9" s="27" t="s">
        <v>89</v>
      </c>
      <c r="D9" s="5" t="s">
        <v>194</v>
      </c>
      <c r="E9" s="5"/>
      <c r="F9" s="5"/>
      <c r="G9" s="28"/>
    </row>
    <row r="10" spans="1:7" ht="15.75" x14ac:dyDescent="0.25">
      <c r="A10" s="26">
        <f t="shared" si="0"/>
        <v>7</v>
      </c>
      <c r="B10" s="4" t="s">
        <v>15</v>
      </c>
      <c r="C10" s="27" t="s">
        <v>89</v>
      </c>
      <c r="D10" s="6" t="s">
        <v>195</v>
      </c>
      <c r="E10" s="6"/>
      <c r="F10" s="6"/>
      <c r="G10" s="29"/>
    </row>
    <row r="11" spans="1:7" ht="15.75" x14ac:dyDescent="0.25">
      <c r="A11" s="26">
        <f t="shared" si="0"/>
        <v>8</v>
      </c>
      <c r="B11" s="4" t="s">
        <v>17</v>
      </c>
      <c r="C11" s="27" t="s">
        <v>89</v>
      </c>
      <c r="D11" s="5" t="s">
        <v>196</v>
      </c>
      <c r="E11" s="5"/>
      <c r="F11" s="5"/>
      <c r="G11" s="28"/>
    </row>
    <row r="12" spans="1:7" ht="15.75" x14ac:dyDescent="0.25">
      <c r="A12" s="26">
        <f t="shared" si="0"/>
        <v>9</v>
      </c>
      <c r="B12" s="4" t="s">
        <v>19</v>
      </c>
      <c r="C12" s="27" t="s">
        <v>89</v>
      </c>
      <c r="D12" s="5" t="s">
        <v>197</v>
      </c>
      <c r="E12" s="5"/>
      <c r="F12" s="5"/>
      <c r="G12" s="28"/>
    </row>
    <row r="13" spans="1:7" ht="15.75" x14ac:dyDescent="0.25">
      <c r="A13" s="26">
        <f t="shared" si="0"/>
        <v>10</v>
      </c>
      <c r="B13" s="4" t="s">
        <v>21</v>
      </c>
      <c r="C13" s="27" t="s">
        <v>89</v>
      </c>
      <c r="D13" s="6" t="s">
        <v>198</v>
      </c>
      <c r="E13" s="6"/>
      <c r="F13" s="6"/>
      <c r="G13" s="29"/>
    </row>
    <row r="14" spans="1:7" ht="15.75" x14ac:dyDescent="0.25">
      <c r="A14" s="26">
        <f t="shared" si="0"/>
        <v>11</v>
      </c>
      <c r="B14" s="4" t="s">
        <v>199</v>
      </c>
      <c r="C14" s="27" t="s">
        <v>89</v>
      </c>
      <c r="D14" s="5" t="s">
        <v>200</v>
      </c>
      <c r="E14" s="5"/>
      <c r="F14" s="5"/>
      <c r="G14" s="28"/>
    </row>
    <row r="15" spans="1:7" ht="45" x14ac:dyDescent="0.25">
      <c r="A15" s="26">
        <f t="shared" si="0"/>
        <v>12</v>
      </c>
      <c r="B15" s="4" t="s">
        <v>201</v>
      </c>
      <c r="C15" s="27" t="s">
        <v>89</v>
      </c>
      <c r="D15" s="6" t="s">
        <v>202</v>
      </c>
      <c r="E15" s="6"/>
      <c r="F15" s="6"/>
      <c r="G15" s="29"/>
    </row>
    <row r="16" spans="1:7" ht="90.75" thickBot="1" x14ac:dyDescent="0.3">
      <c r="A16" s="30">
        <v>13</v>
      </c>
      <c r="B16" s="31" t="s">
        <v>203</v>
      </c>
      <c r="C16" s="32" t="s">
        <v>89</v>
      </c>
      <c r="D16" s="33" t="s">
        <v>204</v>
      </c>
      <c r="E16" s="34"/>
      <c r="F16" s="34"/>
      <c r="G16" s="35"/>
    </row>
  </sheetData>
  <mergeCells count="2">
    <mergeCell ref="A1:G1"/>
    <mergeCell ref="A2:G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A493E-6097-4230-9BFA-C536952F4236}">
  <dimension ref="A1:G16"/>
  <sheetViews>
    <sheetView topLeftCell="A14" workbookViewId="0">
      <selection activeCell="C24" sqref="C24"/>
    </sheetView>
  </sheetViews>
  <sheetFormatPr baseColWidth="10" defaultRowHeight="15" x14ac:dyDescent="0.25"/>
  <cols>
    <col min="1" max="1" width="7" style="2" bestFit="1" customWidth="1"/>
    <col min="2" max="2" width="30.85546875" style="2" customWidth="1"/>
    <col min="3" max="3" width="11.7109375" style="2" customWidth="1"/>
    <col min="4" max="4" width="51.140625" style="2" customWidth="1"/>
    <col min="5" max="7" width="16.5703125" style="2" customWidth="1"/>
  </cols>
  <sheetData>
    <row r="1" spans="1:7" ht="16.5" thickBot="1" x14ac:dyDescent="0.3">
      <c r="A1" s="69" t="s">
        <v>205</v>
      </c>
      <c r="B1" s="70"/>
      <c r="C1" s="70"/>
      <c r="D1" s="70"/>
      <c r="E1" s="70"/>
      <c r="F1" s="70"/>
      <c r="G1" s="71"/>
    </row>
    <row r="2" spans="1:7" ht="16.5" thickBot="1" x14ac:dyDescent="0.3">
      <c r="A2" s="72" t="s">
        <v>0</v>
      </c>
      <c r="B2" s="73"/>
      <c r="C2" s="73"/>
      <c r="D2" s="73"/>
      <c r="E2" s="73"/>
      <c r="F2" s="73"/>
      <c r="G2" s="74"/>
    </row>
    <row r="3" spans="1:7" ht="32.25" thickBot="1" x14ac:dyDescent="0.3">
      <c r="A3" s="36" t="s">
        <v>1</v>
      </c>
      <c r="B3" s="37" t="s">
        <v>2</v>
      </c>
      <c r="C3" s="38" t="s">
        <v>3</v>
      </c>
      <c r="D3" s="37" t="s">
        <v>78</v>
      </c>
      <c r="E3" s="20" t="s">
        <v>184</v>
      </c>
      <c r="F3" s="18" t="s">
        <v>185</v>
      </c>
      <c r="G3" s="21" t="s">
        <v>186</v>
      </c>
    </row>
    <row r="4" spans="1:7" ht="15.75" x14ac:dyDescent="0.25">
      <c r="A4" s="39">
        <v>1</v>
      </c>
      <c r="B4" s="40" t="s">
        <v>187</v>
      </c>
      <c r="C4" s="27" t="s">
        <v>89</v>
      </c>
      <c r="D4" s="27" t="s">
        <v>206</v>
      </c>
      <c r="E4" s="27"/>
      <c r="F4" s="27"/>
      <c r="G4" s="41"/>
    </row>
    <row r="5" spans="1:7" ht="15.75" x14ac:dyDescent="0.25">
      <c r="A5" s="3">
        <f t="shared" ref="A5:A15" si="0">+A4+1</f>
        <v>2</v>
      </c>
      <c r="B5" s="4" t="s">
        <v>189</v>
      </c>
      <c r="C5" s="27" t="s">
        <v>89</v>
      </c>
      <c r="D5" s="5" t="s">
        <v>207</v>
      </c>
      <c r="E5" s="5"/>
      <c r="F5" s="5"/>
      <c r="G5" s="28"/>
    </row>
    <row r="6" spans="1:7" ht="15.75" x14ac:dyDescent="0.25">
      <c r="A6" s="3">
        <f t="shared" si="0"/>
        <v>3</v>
      </c>
      <c r="B6" s="4" t="s">
        <v>190</v>
      </c>
      <c r="C6" s="27" t="s">
        <v>89</v>
      </c>
      <c r="D6" s="5" t="s">
        <v>208</v>
      </c>
      <c r="E6" s="5"/>
      <c r="F6" s="5"/>
      <c r="G6" s="28"/>
    </row>
    <row r="7" spans="1:7" ht="15.75" x14ac:dyDescent="0.25">
      <c r="A7" s="3">
        <f t="shared" si="0"/>
        <v>4</v>
      </c>
      <c r="B7" s="4" t="s">
        <v>191</v>
      </c>
      <c r="C7" s="27" t="s">
        <v>89</v>
      </c>
      <c r="D7" s="5" t="s">
        <v>209</v>
      </c>
      <c r="E7" s="5"/>
      <c r="F7" s="5"/>
      <c r="G7" s="28"/>
    </row>
    <row r="8" spans="1:7" ht="15.75" x14ac:dyDescent="0.25">
      <c r="A8" s="3">
        <f t="shared" si="0"/>
        <v>5</v>
      </c>
      <c r="B8" s="4" t="s">
        <v>11</v>
      </c>
      <c r="C8" s="27" t="s">
        <v>89</v>
      </c>
      <c r="D8" s="5" t="s">
        <v>210</v>
      </c>
      <c r="E8" s="5"/>
      <c r="F8" s="5"/>
      <c r="G8" s="28"/>
    </row>
    <row r="9" spans="1:7" ht="15.75" x14ac:dyDescent="0.25">
      <c r="A9" s="3">
        <f t="shared" si="0"/>
        <v>6</v>
      </c>
      <c r="B9" s="4" t="s">
        <v>13</v>
      </c>
      <c r="C9" s="27" t="s">
        <v>89</v>
      </c>
      <c r="D9" s="5" t="s">
        <v>14</v>
      </c>
      <c r="E9" s="5"/>
      <c r="F9" s="5"/>
      <c r="G9" s="28"/>
    </row>
    <row r="10" spans="1:7" ht="15.75" x14ac:dyDescent="0.25">
      <c r="A10" s="3">
        <f t="shared" si="0"/>
        <v>7</v>
      </c>
      <c r="B10" s="4" t="s">
        <v>15</v>
      </c>
      <c r="C10" s="27" t="s">
        <v>89</v>
      </c>
      <c r="D10" s="6" t="s">
        <v>211</v>
      </c>
      <c r="E10" s="6"/>
      <c r="F10" s="6"/>
      <c r="G10" s="29"/>
    </row>
    <row r="11" spans="1:7" ht="15.75" x14ac:dyDescent="0.25">
      <c r="A11" s="3">
        <f t="shared" si="0"/>
        <v>8</v>
      </c>
      <c r="B11" s="4" t="s">
        <v>17</v>
      </c>
      <c r="C11" s="27" t="s">
        <v>89</v>
      </c>
      <c r="D11" s="5" t="s">
        <v>212</v>
      </c>
      <c r="E11" s="5"/>
      <c r="F11" s="5"/>
      <c r="G11" s="28"/>
    </row>
    <row r="12" spans="1:7" ht="15.75" x14ac:dyDescent="0.25">
      <c r="A12" s="3">
        <f t="shared" si="0"/>
        <v>9</v>
      </c>
      <c r="B12" s="4" t="s">
        <v>19</v>
      </c>
      <c r="C12" s="27" t="s">
        <v>89</v>
      </c>
      <c r="D12" s="5" t="s">
        <v>213</v>
      </c>
      <c r="E12" s="5"/>
      <c r="F12" s="5"/>
      <c r="G12" s="28"/>
    </row>
    <row r="13" spans="1:7" ht="15.75" x14ac:dyDescent="0.25">
      <c r="A13" s="3">
        <f t="shared" si="0"/>
        <v>10</v>
      </c>
      <c r="B13" s="4" t="s">
        <v>21</v>
      </c>
      <c r="C13" s="27" t="s">
        <v>89</v>
      </c>
      <c r="D13" s="6" t="s">
        <v>198</v>
      </c>
      <c r="E13" s="6"/>
      <c r="F13" s="6"/>
      <c r="G13" s="29"/>
    </row>
    <row r="14" spans="1:7" ht="15.75" x14ac:dyDescent="0.25">
      <c r="A14" s="3">
        <f t="shared" si="0"/>
        <v>11</v>
      </c>
      <c r="B14" s="4" t="s">
        <v>199</v>
      </c>
      <c r="C14" s="27" t="s">
        <v>89</v>
      </c>
      <c r="D14" s="5" t="s">
        <v>214</v>
      </c>
      <c r="E14" s="5"/>
      <c r="F14" s="5"/>
      <c r="G14" s="28"/>
    </row>
    <row r="15" spans="1:7" ht="45" x14ac:dyDescent="0.25">
      <c r="A15" s="3">
        <f t="shared" si="0"/>
        <v>12</v>
      </c>
      <c r="B15" s="4" t="s">
        <v>201</v>
      </c>
      <c r="C15" s="27" t="s">
        <v>89</v>
      </c>
      <c r="D15" s="6" t="s">
        <v>202</v>
      </c>
      <c r="E15" s="6"/>
      <c r="F15" s="6"/>
      <c r="G15" s="29"/>
    </row>
    <row r="16" spans="1:7" ht="90.75" thickBot="1" x14ac:dyDescent="0.3">
      <c r="A16" s="3">
        <v>13</v>
      </c>
      <c r="B16" s="10" t="s">
        <v>203</v>
      </c>
      <c r="C16" s="27" t="s">
        <v>89</v>
      </c>
      <c r="D16" s="33" t="s">
        <v>215</v>
      </c>
      <c r="E16" s="34"/>
      <c r="F16" s="34"/>
      <c r="G16" s="35"/>
    </row>
  </sheetData>
  <mergeCells count="2">
    <mergeCell ref="A1:G1"/>
    <mergeCell ref="A2:G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2CEF9-3508-435A-8452-00CD3DC317A7}">
  <dimension ref="A1:G16"/>
  <sheetViews>
    <sheetView workbookViewId="0">
      <selection sqref="A1:G1"/>
    </sheetView>
  </sheetViews>
  <sheetFormatPr baseColWidth="10" defaultRowHeight="15" x14ac:dyDescent="0.25"/>
  <cols>
    <col min="1" max="1" width="7" style="2" bestFit="1" customWidth="1"/>
    <col min="2" max="2" width="30.85546875" style="2" customWidth="1"/>
    <col min="3" max="3" width="11.7109375" style="2" customWidth="1"/>
    <col min="4" max="4" width="51.140625" style="2" customWidth="1"/>
    <col min="5" max="7" width="16.5703125" style="2" customWidth="1"/>
  </cols>
  <sheetData>
    <row r="1" spans="1:7" ht="16.5" thickBot="1" x14ac:dyDescent="0.3">
      <c r="A1" s="69" t="s">
        <v>216</v>
      </c>
      <c r="B1" s="70"/>
      <c r="C1" s="70"/>
      <c r="D1" s="70"/>
      <c r="E1" s="70"/>
      <c r="F1" s="70"/>
      <c r="G1" s="71"/>
    </row>
    <row r="2" spans="1:7" ht="16.5" thickBot="1" x14ac:dyDescent="0.3">
      <c r="A2" s="78" t="s">
        <v>0</v>
      </c>
      <c r="B2" s="79"/>
      <c r="C2" s="79"/>
      <c r="D2" s="79"/>
      <c r="E2" s="79"/>
      <c r="F2" s="79"/>
      <c r="G2" s="80"/>
    </row>
    <row r="3" spans="1:7" ht="32.25" thickBot="1" x14ac:dyDescent="0.3">
      <c r="A3" s="36" t="s">
        <v>1</v>
      </c>
      <c r="B3" s="37" t="s">
        <v>2</v>
      </c>
      <c r="C3" s="38" t="s">
        <v>3</v>
      </c>
      <c r="D3" s="37" t="s">
        <v>78</v>
      </c>
      <c r="E3" s="20" t="s">
        <v>184</v>
      </c>
      <c r="F3" s="18" t="s">
        <v>185</v>
      </c>
      <c r="G3" s="21" t="s">
        <v>186</v>
      </c>
    </row>
    <row r="4" spans="1:7" ht="15.75" x14ac:dyDescent="0.25">
      <c r="A4" s="39">
        <v>1</v>
      </c>
      <c r="B4" s="40" t="s">
        <v>187</v>
      </c>
      <c r="C4" s="27" t="s">
        <v>89</v>
      </c>
      <c r="D4" s="11" t="s">
        <v>217</v>
      </c>
      <c r="E4" s="27"/>
      <c r="F4" s="27"/>
      <c r="G4" s="41"/>
    </row>
    <row r="5" spans="1:7" ht="15.75" x14ac:dyDescent="0.25">
      <c r="A5" s="3">
        <f t="shared" ref="A5:A15" si="0">+A4+1</f>
        <v>2</v>
      </c>
      <c r="B5" s="4" t="s">
        <v>218</v>
      </c>
      <c r="C5" s="27" t="s">
        <v>89</v>
      </c>
      <c r="D5" s="5" t="s">
        <v>219</v>
      </c>
      <c r="E5" s="5"/>
      <c r="F5" s="5"/>
      <c r="G5" s="28"/>
    </row>
    <row r="6" spans="1:7" ht="15.75" x14ac:dyDescent="0.25">
      <c r="A6" s="3">
        <f t="shared" si="0"/>
        <v>3</v>
      </c>
      <c r="B6" s="4" t="s">
        <v>190</v>
      </c>
      <c r="C6" s="27" t="s">
        <v>89</v>
      </c>
      <c r="D6" s="5" t="s">
        <v>220</v>
      </c>
      <c r="E6" s="5"/>
      <c r="F6" s="5"/>
      <c r="G6" s="28"/>
    </row>
    <row r="7" spans="1:7" ht="15.75" x14ac:dyDescent="0.25">
      <c r="A7" s="3">
        <f t="shared" si="0"/>
        <v>4</v>
      </c>
      <c r="B7" s="4" t="s">
        <v>191</v>
      </c>
      <c r="C7" s="27" t="s">
        <v>89</v>
      </c>
      <c r="D7" s="5" t="s">
        <v>221</v>
      </c>
      <c r="E7" s="5"/>
      <c r="F7" s="5"/>
      <c r="G7" s="28"/>
    </row>
    <row r="8" spans="1:7" ht="15.75" x14ac:dyDescent="0.25">
      <c r="A8" s="3">
        <f t="shared" si="0"/>
        <v>5</v>
      </c>
      <c r="B8" s="4" t="s">
        <v>11</v>
      </c>
      <c r="C8" s="27" t="s">
        <v>89</v>
      </c>
      <c r="D8" s="5" t="s">
        <v>222</v>
      </c>
      <c r="E8" s="5"/>
      <c r="F8" s="5"/>
      <c r="G8" s="28"/>
    </row>
    <row r="9" spans="1:7" ht="15.75" x14ac:dyDescent="0.25">
      <c r="A9" s="3">
        <f t="shared" si="0"/>
        <v>6</v>
      </c>
      <c r="B9" s="4" t="s">
        <v>13</v>
      </c>
      <c r="C9" s="27" t="s">
        <v>89</v>
      </c>
      <c r="D9" s="5" t="s">
        <v>223</v>
      </c>
      <c r="E9" s="5"/>
      <c r="F9" s="5"/>
      <c r="G9" s="28"/>
    </row>
    <row r="10" spans="1:7" ht="15.75" x14ac:dyDescent="0.25">
      <c r="A10" s="3">
        <f t="shared" si="0"/>
        <v>7</v>
      </c>
      <c r="B10" s="4" t="s">
        <v>15</v>
      </c>
      <c r="C10" s="27" t="s">
        <v>89</v>
      </c>
      <c r="D10" s="42" t="s">
        <v>224</v>
      </c>
      <c r="E10" s="6"/>
      <c r="F10" s="6"/>
      <c r="G10" s="29"/>
    </row>
    <row r="11" spans="1:7" ht="15.75" x14ac:dyDescent="0.25">
      <c r="A11" s="3">
        <f t="shared" si="0"/>
        <v>8</v>
      </c>
      <c r="B11" s="4" t="s">
        <v>17</v>
      </c>
      <c r="C11" s="27" t="s">
        <v>89</v>
      </c>
      <c r="D11" s="5" t="s">
        <v>225</v>
      </c>
      <c r="E11" s="5"/>
      <c r="F11" s="5"/>
      <c r="G11" s="28"/>
    </row>
    <row r="12" spans="1:7" ht="15.75" x14ac:dyDescent="0.25">
      <c r="A12" s="3">
        <f t="shared" si="0"/>
        <v>9</v>
      </c>
      <c r="B12" s="4" t="s">
        <v>19</v>
      </c>
      <c r="C12" s="27" t="s">
        <v>89</v>
      </c>
      <c r="D12" s="5" t="s">
        <v>226</v>
      </c>
      <c r="E12" s="5"/>
      <c r="F12" s="5"/>
      <c r="G12" s="28"/>
    </row>
    <row r="13" spans="1:7" ht="15.75" x14ac:dyDescent="0.25">
      <c r="A13" s="3">
        <f t="shared" si="0"/>
        <v>10</v>
      </c>
      <c r="B13" s="4" t="s">
        <v>227</v>
      </c>
      <c r="C13" s="27" t="s">
        <v>89</v>
      </c>
      <c r="D13" s="6" t="s">
        <v>228</v>
      </c>
      <c r="E13" s="6"/>
      <c r="F13" s="6"/>
      <c r="G13" s="29"/>
    </row>
    <row r="14" spans="1:7" ht="15.75" x14ac:dyDescent="0.25">
      <c r="A14" s="3">
        <f t="shared" si="0"/>
        <v>11</v>
      </c>
      <c r="B14" s="4" t="s">
        <v>199</v>
      </c>
      <c r="C14" s="27" t="s">
        <v>89</v>
      </c>
      <c r="D14" s="5" t="s">
        <v>229</v>
      </c>
      <c r="E14" s="5"/>
      <c r="F14" s="5"/>
      <c r="G14" s="28"/>
    </row>
    <row r="15" spans="1:7" ht="15.75" x14ac:dyDescent="0.25">
      <c r="A15" s="3">
        <f t="shared" si="0"/>
        <v>12</v>
      </c>
      <c r="B15" s="4" t="s">
        <v>230</v>
      </c>
      <c r="C15" s="27" t="s">
        <v>89</v>
      </c>
      <c r="D15" s="6" t="s">
        <v>231</v>
      </c>
      <c r="E15" s="6"/>
      <c r="F15" s="6"/>
      <c r="G15" s="29"/>
    </row>
    <row r="16" spans="1:7" ht="90.75" thickBot="1" x14ac:dyDescent="0.3">
      <c r="A16" s="3">
        <v>13</v>
      </c>
      <c r="B16" s="10" t="s">
        <v>203</v>
      </c>
      <c r="C16" s="27" t="s">
        <v>89</v>
      </c>
      <c r="D16" s="33" t="s">
        <v>215</v>
      </c>
      <c r="E16" s="34"/>
      <c r="F16" s="34"/>
      <c r="G16" s="35"/>
    </row>
  </sheetData>
  <mergeCells count="2">
    <mergeCell ref="A1:G1"/>
    <mergeCell ref="A2:G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8F6F2-8AC3-4AB0-91F3-9B10580EE857}">
  <dimension ref="A1:G18"/>
  <sheetViews>
    <sheetView topLeftCell="A9" workbookViewId="0">
      <selection activeCell="D19" sqref="D19"/>
    </sheetView>
  </sheetViews>
  <sheetFormatPr baseColWidth="10" defaultRowHeight="15.75" x14ac:dyDescent="0.25"/>
  <cols>
    <col min="1" max="1" width="11.5703125" style="57"/>
    <col min="2" max="2" width="30.85546875" style="58" customWidth="1"/>
    <col min="3" max="3" width="11.7109375" style="57" customWidth="1"/>
    <col min="4" max="4" width="51.140625" style="58" customWidth="1"/>
    <col min="5" max="7" width="16.5703125" style="2" customWidth="1"/>
  </cols>
  <sheetData>
    <row r="1" spans="1:7" ht="16.5" thickBot="1" x14ac:dyDescent="0.3">
      <c r="A1" s="81" t="str">
        <f>+[5]Hoja1!B5</f>
        <v>CONFIGURACIÓN Y PROGRAMACIÓN DEL SISTEMA (EL SISTEMA ESTA COMPUESTO POR LA INSTALACIÓN DE DATA + ENRUTADOR + CONTROLADOR + PHAROX)</v>
      </c>
      <c r="B1" s="82"/>
      <c r="C1" s="82"/>
      <c r="D1" s="82"/>
      <c r="E1" s="82"/>
      <c r="F1" s="82"/>
      <c r="G1" s="83"/>
    </row>
    <row r="2" spans="1:7" ht="16.5" thickBot="1" x14ac:dyDescent="0.3">
      <c r="A2" s="78" t="s">
        <v>0</v>
      </c>
      <c r="B2" s="79"/>
      <c r="C2" s="79"/>
      <c r="D2" s="79"/>
      <c r="E2" s="79"/>
      <c r="F2" s="79"/>
      <c r="G2" s="80"/>
    </row>
    <row r="3" spans="1:7" ht="32.25" thickBot="1" x14ac:dyDescent="0.3">
      <c r="A3" s="43" t="s">
        <v>1</v>
      </c>
      <c r="B3" s="44" t="s">
        <v>2</v>
      </c>
      <c r="C3" s="44" t="s">
        <v>3</v>
      </c>
      <c r="D3" s="44" t="s">
        <v>78</v>
      </c>
      <c r="E3" s="45" t="s">
        <v>184</v>
      </c>
      <c r="F3" s="46" t="s">
        <v>185</v>
      </c>
      <c r="G3" s="47" t="s">
        <v>186</v>
      </c>
    </row>
    <row r="4" spans="1:7" ht="30" x14ac:dyDescent="0.25">
      <c r="A4" s="48">
        <v>1</v>
      </c>
      <c r="B4" s="49" t="s">
        <v>101</v>
      </c>
      <c r="C4" s="24" t="s">
        <v>89</v>
      </c>
      <c r="D4" s="49" t="s">
        <v>232</v>
      </c>
      <c r="E4" s="24"/>
      <c r="F4" s="24"/>
      <c r="G4" s="25"/>
    </row>
    <row r="5" spans="1:7" x14ac:dyDescent="0.25">
      <c r="A5" s="50">
        <f t="shared" ref="A5:A17" si="0">+A4+1</f>
        <v>2</v>
      </c>
      <c r="B5" s="10" t="s">
        <v>102</v>
      </c>
      <c r="C5" s="27" t="s">
        <v>89</v>
      </c>
      <c r="D5" s="10" t="s">
        <v>233</v>
      </c>
      <c r="E5" s="5"/>
      <c r="F5" s="5"/>
      <c r="G5" s="28"/>
    </row>
    <row r="6" spans="1:7" x14ac:dyDescent="0.25">
      <c r="A6" s="50">
        <f t="shared" si="0"/>
        <v>3</v>
      </c>
      <c r="B6" s="10" t="s">
        <v>103</v>
      </c>
      <c r="C6" s="27" t="s">
        <v>89</v>
      </c>
      <c r="D6" s="10" t="s">
        <v>234</v>
      </c>
      <c r="E6" s="5"/>
      <c r="F6" s="5"/>
      <c r="G6" s="28"/>
    </row>
    <row r="7" spans="1:7" x14ac:dyDescent="0.25">
      <c r="A7" s="50">
        <f t="shared" si="0"/>
        <v>4</v>
      </c>
      <c r="B7" s="10" t="s">
        <v>104</v>
      </c>
      <c r="C7" s="27" t="s">
        <v>89</v>
      </c>
      <c r="D7" s="10" t="s">
        <v>118</v>
      </c>
      <c r="E7" s="5"/>
      <c r="F7" s="5"/>
      <c r="G7" s="28"/>
    </row>
    <row r="8" spans="1:7" x14ac:dyDescent="0.25">
      <c r="A8" s="50">
        <f t="shared" si="0"/>
        <v>5</v>
      </c>
      <c r="B8" s="10" t="s">
        <v>235</v>
      </c>
      <c r="C8" s="27" t="s">
        <v>89</v>
      </c>
      <c r="D8" s="10" t="s">
        <v>236</v>
      </c>
      <c r="E8" s="5"/>
      <c r="F8" s="5"/>
      <c r="G8" s="28"/>
    </row>
    <row r="9" spans="1:7" x14ac:dyDescent="0.25">
      <c r="A9" s="50">
        <f t="shared" si="0"/>
        <v>6</v>
      </c>
      <c r="B9" s="10" t="s">
        <v>237</v>
      </c>
      <c r="C9" s="27" t="s">
        <v>89</v>
      </c>
      <c r="D9" s="10" t="s">
        <v>238</v>
      </c>
      <c r="E9" s="5"/>
      <c r="F9" s="5"/>
      <c r="G9" s="28"/>
    </row>
    <row r="10" spans="1:7" x14ac:dyDescent="0.25">
      <c r="A10" s="50">
        <f t="shared" si="0"/>
        <v>7</v>
      </c>
      <c r="B10" s="10" t="s">
        <v>239</v>
      </c>
      <c r="C10" s="27" t="s">
        <v>89</v>
      </c>
      <c r="D10" s="10" t="s">
        <v>240</v>
      </c>
      <c r="E10" s="6"/>
      <c r="F10" s="6"/>
      <c r="G10" s="29"/>
    </row>
    <row r="11" spans="1:7" x14ac:dyDescent="0.25">
      <c r="A11" s="50">
        <f t="shared" si="0"/>
        <v>8</v>
      </c>
      <c r="B11" s="10" t="s">
        <v>241</v>
      </c>
      <c r="C11" s="27" t="s">
        <v>89</v>
      </c>
      <c r="D11" s="10" t="s">
        <v>242</v>
      </c>
      <c r="E11" s="5"/>
      <c r="F11" s="5"/>
      <c r="G11" s="28"/>
    </row>
    <row r="12" spans="1:7" x14ac:dyDescent="0.25">
      <c r="A12" s="50">
        <f t="shared" si="0"/>
        <v>9</v>
      </c>
      <c r="B12" s="10" t="s">
        <v>243</v>
      </c>
      <c r="C12" s="27" t="s">
        <v>89</v>
      </c>
      <c r="D12" s="10" t="s">
        <v>244</v>
      </c>
      <c r="E12" s="5"/>
      <c r="F12" s="5"/>
      <c r="G12" s="28"/>
    </row>
    <row r="13" spans="1:7" x14ac:dyDescent="0.25">
      <c r="A13" s="50">
        <f t="shared" si="0"/>
        <v>10</v>
      </c>
      <c r="B13" s="10" t="s">
        <v>245</v>
      </c>
      <c r="C13" s="27" t="s">
        <v>89</v>
      </c>
      <c r="D13" s="10" t="s">
        <v>246</v>
      </c>
      <c r="E13" s="6"/>
      <c r="F13" s="6"/>
      <c r="G13" s="29"/>
    </row>
    <row r="14" spans="1:7" ht="30" x14ac:dyDescent="0.25">
      <c r="A14" s="50">
        <f t="shared" si="0"/>
        <v>11</v>
      </c>
      <c r="B14" s="10" t="s">
        <v>247</v>
      </c>
      <c r="C14" s="27" t="s">
        <v>89</v>
      </c>
      <c r="D14" s="10" t="s">
        <v>248</v>
      </c>
      <c r="E14" s="5"/>
      <c r="F14" s="5"/>
      <c r="G14" s="28"/>
    </row>
    <row r="15" spans="1:7" x14ac:dyDescent="0.25">
      <c r="A15" s="50">
        <f t="shared" si="0"/>
        <v>12</v>
      </c>
      <c r="B15" s="10" t="s">
        <v>112</v>
      </c>
      <c r="C15" s="27" t="s">
        <v>89</v>
      </c>
      <c r="D15" s="10" t="s">
        <v>126</v>
      </c>
      <c r="E15" s="6"/>
      <c r="F15" s="6"/>
      <c r="G15" s="29"/>
    </row>
    <row r="16" spans="1:7" ht="18" x14ac:dyDescent="0.25">
      <c r="A16" s="50">
        <v>13</v>
      </c>
      <c r="B16" s="10" t="s">
        <v>113</v>
      </c>
      <c r="C16" s="27" t="s">
        <v>89</v>
      </c>
      <c r="D16" s="10" t="s">
        <v>127</v>
      </c>
      <c r="E16" s="51"/>
      <c r="F16" s="51"/>
      <c r="G16" s="52"/>
    </row>
    <row r="17" spans="1:7" x14ac:dyDescent="0.25">
      <c r="A17" s="50">
        <f t="shared" si="0"/>
        <v>14</v>
      </c>
      <c r="B17" s="10" t="s">
        <v>249</v>
      </c>
      <c r="C17" s="27" t="s">
        <v>89</v>
      </c>
      <c r="D17" s="10" t="s">
        <v>250</v>
      </c>
      <c r="E17" s="4"/>
      <c r="F17" s="4"/>
      <c r="G17" s="53"/>
    </row>
    <row r="18" spans="1:7" ht="90.75" thickBot="1" x14ac:dyDescent="0.3">
      <c r="A18" s="54">
        <v>14</v>
      </c>
      <c r="B18" s="31" t="s">
        <v>203</v>
      </c>
      <c r="C18" s="32" t="s">
        <v>89</v>
      </c>
      <c r="D18" s="33" t="s">
        <v>215</v>
      </c>
      <c r="E18" s="55"/>
      <c r="F18" s="55"/>
      <c r="G18" s="56"/>
    </row>
  </sheetData>
  <mergeCells count="2">
    <mergeCell ref="A1:G1"/>
    <mergeCell ref="A2:G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572A0-E673-4ED1-BD13-DB0FD86CCC5F}">
  <dimension ref="A1:G21"/>
  <sheetViews>
    <sheetView zoomScale="85" zoomScaleNormal="85" zoomScaleSheetLayoutView="70" workbookViewId="0">
      <selection sqref="A1:G1"/>
    </sheetView>
  </sheetViews>
  <sheetFormatPr baseColWidth="10" defaultColWidth="11.42578125" defaultRowHeight="15" x14ac:dyDescent="0.25"/>
  <cols>
    <col min="1" max="1" width="11.42578125" style="2"/>
    <col min="2" max="2" width="30.7109375" style="2" customWidth="1"/>
    <col min="3" max="3" width="11.42578125" style="2" customWidth="1"/>
    <col min="4" max="4" width="106.7109375" style="2" customWidth="1"/>
    <col min="5" max="7" width="16.5703125" style="2" customWidth="1"/>
    <col min="8" max="16384" width="11.42578125" style="2"/>
  </cols>
  <sheetData>
    <row r="1" spans="1:7" s="1" customFormat="1" ht="16.5" thickBot="1" x14ac:dyDescent="0.3">
      <c r="A1" s="69" t="s">
        <v>179</v>
      </c>
      <c r="B1" s="70"/>
      <c r="C1" s="70"/>
      <c r="D1" s="70"/>
      <c r="E1" s="70"/>
      <c r="F1" s="70"/>
      <c r="G1" s="71"/>
    </row>
    <row r="2" spans="1:7" ht="16.5" thickBot="1" x14ac:dyDescent="0.3">
      <c r="A2" s="72" t="s">
        <v>0</v>
      </c>
      <c r="B2" s="73"/>
      <c r="C2" s="73"/>
      <c r="D2" s="73"/>
      <c r="E2" s="73"/>
      <c r="F2" s="73"/>
      <c r="G2" s="74"/>
    </row>
    <row r="3" spans="1:7" ht="32.25" thickBot="1" x14ac:dyDescent="0.3">
      <c r="A3" s="67" t="s">
        <v>1</v>
      </c>
      <c r="B3" s="46" t="s">
        <v>2</v>
      </c>
      <c r="C3" s="45" t="s">
        <v>3</v>
      </c>
      <c r="D3" s="46" t="s">
        <v>4</v>
      </c>
      <c r="E3" s="45" t="s">
        <v>184</v>
      </c>
      <c r="F3" s="46" t="s">
        <v>185</v>
      </c>
      <c r="G3" s="47" t="s">
        <v>186</v>
      </c>
    </row>
    <row r="4" spans="1:7" ht="15.75" x14ac:dyDescent="0.25">
      <c r="A4" s="22">
        <v>1</v>
      </c>
      <c r="B4" s="23" t="s">
        <v>5</v>
      </c>
      <c r="C4" s="24" t="s">
        <v>89</v>
      </c>
      <c r="D4" s="24"/>
      <c r="E4" s="24"/>
      <c r="F4" s="24"/>
      <c r="G4" s="25"/>
    </row>
    <row r="5" spans="1:7" ht="15.75" x14ac:dyDescent="0.25">
      <c r="A5" s="26">
        <f>+A4+1</f>
        <v>2</v>
      </c>
      <c r="B5" s="4" t="s">
        <v>7</v>
      </c>
      <c r="C5" s="5" t="s">
        <v>89</v>
      </c>
      <c r="D5" s="5"/>
      <c r="E5" s="5"/>
      <c r="F5" s="5"/>
      <c r="G5" s="28"/>
    </row>
    <row r="6" spans="1:7" ht="15.75" x14ac:dyDescent="0.25">
      <c r="A6" s="26">
        <f t="shared" ref="A6:A17" si="0">+A5+1</f>
        <v>3</v>
      </c>
      <c r="B6" s="4" t="s">
        <v>8</v>
      </c>
      <c r="C6" s="5" t="s">
        <v>89</v>
      </c>
      <c r="D6" s="5"/>
      <c r="E6" s="5"/>
      <c r="F6" s="5"/>
      <c r="G6" s="28"/>
    </row>
    <row r="7" spans="1:7" ht="15.75" x14ac:dyDescent="0.25">
      <c r="A7" s="68">
        <f t="shared" si="0"/>
        <v>4</v>
      </c>
      <c r="B7" s="61" t="s">
        <v>9</v>
      </c>
      <c r="C7" s="5" t="s">
        <v>89</v>
      </c>
      <c r="D7" s="62" t="s">
        <v>33</v>
      </c>
      <c r="E7" s="62"/>
      <c r="F7" s="62"/>
      <c r="G7" s="63"/>
    </row>
    <row r="8" spans="1:7" ht="15.75" x14ac:dyDescent="0.25">
      <c r="A8" s="26">
        <f t="shared" si="0"/>
        <v>5</v>
      </c>
      <c r="B8" s="4" t="s">
        <v>11</v>
      </c>
      <c r="C8" s="5" t="s">
        <v>89</v>
      </c>
      <c r="D8" s="5" t="s">
        <v>34</v>
      </c>
      <c r="E8" s="5"/>
      <c r="F8" s="5"/>
      <c r="G8" s="28"/>
    </row>
    <row r="9" spans="1:7" ht="15.75" x14ac:dyDescent="0.25">
      <c r="A9" s="26">
        <f t="shared" si="0"/>
        <v>6</v>
      </c>
      <c r="B9" s="4" t="s">
        <v>13</v>
      </c>
      <c r="C9" s="5" t="s">
        <v>89</v>
      </c>
      <c r="D9" s="5" t="s">
        <v>35</v>
      </c>
      <c r="E9" s="5"/>
      <c r="F9" s="5"/>
      <c r="G9" s="28"/>
    </row>
    <row r="10" spans="1:7" ht="15.75" x14ac:dyDescent="0.25">
      <c r="A10" s="26">
        <f t="shared" si="0"/>
        <v>7</v>
      </c>
      <c r="B10" s="4" t="s">
        <v>15</v>
      </c>
      <c r="C10" s="5" t="s">
        <v>89</v>
      </c>
      <c r="D10" s="6" t="s">
        <v>36</v>
      </c>
      <c r="E10" s="6"/>
      <c r="F10" s="6"/>
      <c r="G10" s="29"/>
    </row>
    <row r="11" spans="1:7" ht="15.75" x14ac:dyDescent="0.25">
      <c r="A11" s="26">
        <f t="shared" si="0"/>
        <v>8</v>
      </c>
      <c r="B11" s="4" t="s">
        <v>17</v>
      </c>
      <c r="C11" s="5" t="s">
        <v>89</v>
      </c>
      <c r="D11" s="5" t="s">
        <v>37</v>
      </c>
      <c r="E11" s="5"/>
      <c r="F11" s="5"/>
      <c r="G11" s="28"/>
    </row>
    <row r="12" spans="1:7" ht="15.75" x14ac:dyDescent="0.25">
      <c r="A12" s="26">
        <f t="shared" si="0"/>
        <v>9</v>
      </c>
      <c r="B12" s="4" t="s">
        <v>19</v>
      </c>
      <c r="C12" s="5" t="s">
        <v>89</v>
      </c>
      <c r="D12" s="5" t="s">
        <v>38</v>
      </c>
      <c r="E12" s="5"/>
      <c r="F12" s="5"/>
      <c r="G12" s="28"/>
    </row>
    <row r="13" spans="1:7" ht="15.75" x14ac:dyDescent="0.25">
      <c r="A13" s="26">
        <f t="shared" si="0"/>
        <v>10</v>
      </c>
      <c r="B13" s="4" t="s">
        <v>21</v>
      </c>
      <c r="C13" s="5" t="s">
        <v>89</v>
      </c>
      <c r="D13" s="5" t="s">
        <v>39</v>
      </c>
      <c r="E13" s="6"/>
      <c r="F13" s="6"/>
      <c r="G13" s="29"/>
    </row>
    <row r="14" spans="1:7" ht="15.75" x14ac:dyDescent="0.25">
      <c r="A14" s="26">
        <f t="shared" si="0"/>
        <v>11</v>
      </c>
      <c r="B14" s="4" t="s">
        <v>23</v>
      </c>
      <c r="C14" s="5" t="s">
        <v>89</v>
      </c>
      <c r="D14" s="5" t="s">
        <v>40</v>
      </c>
      <c r="E14" s="5"/>
      <c r="F14" s="5"/>
      <c r="G14" s="28"/>
    </row>
    <row r="15" spans="1:7" ht="15.75" x14ac:dyDescent="0.25">
      <c r="A15" s="26">
        <f t="shared" si="0"/>
        <v>12</v>
      </c>
      <c r="B15" s="4" t="s">
        <v>27</v>
      </c>
      <c r="C15" s="5" t="s">
        <v>89</v>
      </c>
      <c r="D15" s="5" t="s">
        <v>41</v>
      </c>
      <c r="E15" s="6"/>
      <c r="F15" s="6"/>
      <c r="G15" s="29"/>
    </row>
    <row r="16" spans="1:7" ht="18" x14ac:dyDescent="0.25">
      <c r="A16" s="26">
        <f t="shared" si="0"/>
        <v>13</v>
      </c>
      <c r="B16" s="4" t="s">
        <v>29</v>
      </c>
      <c r="C16" s="5" t="s">
        <v>89</v>
      </c>
      <c r="D16" s="5" t="s">
        <v>42</v>
      </c>
      <c r="E16" s="51"/>
      <c r="F16" s="51"/>
      <c r="G16" s="52"/>
    </row>
    <row r="17" spans="1:7" ht="15.75" x14ac:dyDescent="0.25">
      <c r="A17" s="26">
        <f t="shared" si="0"/>
        <v>14</v>
      </c>
      <c r="B17" s="4" t="s">
        <v>31</v>
      </c>
      <c r="C17" s="5" t="s">
        <v>89</v>
      </c>
      <c r="D17" s="5" t="s">
        <v>43</v>
      </c>
      <c r="E17" s="4"/>
      <c r="F17" s="4"/>
      <c r="G17" s="53"/>
    </row>
    <row r="18" spans="1:7" customFormat="1" ht="73.900000000000006" customHeight="1" thickBot="1" x14ac:dyDescent="0.3">
      <c r="A18" s="30">
        <v>15</v>
      </c>
      <c r="B18" s="55" t="s">
        <v>166</v>
      </c>
      <c r="C18" s="64" t="s">
        <v>89</v>
      </c>
      <c r="D18" s="33" t="s">
        <v>178</v>
      </c>
      <c r="E18" s="55"/>
      <c r="F18" s="55"/>
      <c r="G18" s="56"/>
    </row>
    <row r="19" spans="1:7" customFormat="1" ht="15.75" x14ac:dyDescent="0.25">
      <c r="A19" s="7"/>
      <c r="B19" s="2"/>
      <c r="C19" s="8"/>
      <c r="D19" s="9"/>
      <c r="E19" s="2"/>
      <c r="F19" s="2"/>
      <c r="G19" s="2"/>
    </row>
    <row r="20" spans="1:7" ht="15.75" x14ac:dyDescent="0.25">
      <c r="A20" s="7"/>
      <c r="D20" s="8"/>
    </row>
    <row r="21" spans="1:7" ht="15.75" x14ac:dyDescent="0.25">
      <c r="A21" s="7"/>
      <c r="D21" s="8"/>
    </row>
  </sheetData>
  <mergeCells count="2">
    <mergeCell ref="A1:G1"/>
    <mergeCell ref="A2:G2"/>
  </mergeCells>
  <pageMargins left="0.25" right="0.25" top="0.75" bottom="0.75" header="0.3" footer="0.3"/>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9CEA3-1360-4099-8FF6-9F51F29E1D69}">
  <dimension ref="A1:G21"/>
  <sheetViews>
    <sheetView zoomScale="56" zoomScaleNormal="115" zoomScaleSheetLayoutView="70" workbookViewId="0">
      <selection sqref="A1:G1"/>
    </sheetView>
  </sheetViews>
  <sheetFormatPr baseColWidth="10" defaultColWidth="11.42578125" defaultRowHeight="15" x14ac:dyDescent="0.25"/>
  <cols>
    <col min="1" max="1" width="11.42578125" style="2"/>
    <col min="2" max="2" width="30.7109375" style="2" customWidth="1"/>
    <col min="3" max="3" width="11.42578125" style="2" customWidth="1"/>
    <col min="4" max="4" width="106.7109375" style="2" customWidth="1"/>
    <col min="5" max="7" width="16.5703125" style="2" customWidth="1"/>
    <col min="8" max="16384" width="11.42578125" style="2"/>
  </cols>
  <sheetData>
    <row r="1" spans="1:7" s="1" customFormat="1" ht="16.5" thickBot="1" x14ac:dyDescent="0.3">
      <c r="A1" s="69" t="s">
        <v>168</v>
      </c>
      <c r="B1" s="70"/>
      <c r="C1" s="70"/>
      <c r="D1" s="70"/>
      <c r="E1" s="70"/>
      <c r="F1" s="70"/>
      <c r="G1" s="71"/>
    </row>
    <row r="2" spans="1:7" ht="16.5" thickBot="1" x14ac:dyDescent="0.3">
      <c r="A2" s="72" t="s">
        <v>0</v>
      </c>
      <c r="B2" s="73"/>
      <c r="C2" s="73"/>
      <c r="D2" s="73"/>
      <c r="E2" s="73"/>
      <c r="F2" s="73"/>
      <c r="G2" s="74"/>
    </row>
    <row r="3" spans="1:7" ht="32.25" thickBot="1" x14ac:dyDescent="0.3">
      <c r="A3" s="59" t="s">
        <v>1</v>
      </c>
      <c r="B3" s="18" t="s">
        <v>2</v>
      </c>
      <c r="C3" s="20" t="s">
        <v>3</v>
      </c>
      <c r="D3" s="18" t="s">
        <v>4</v>
      </c>
      <c r="E3" s="20" t="s">
        <v>184</v>
      </c>
      <c r="F3" s="18" t="s">
        <v>185</v>
      </c>
      <c r="G3" s="21" t="s">
        <v>186</v>
      </c>
    </row>
    <row r="4" spans="1:7" ht="15.75" x14ac:dyDescent="0.25">
      <c r="A4" s="22">
        <v>1</v>
      </c>
      <c r="B4" s="23" t="s">
        <v>5</v>
      </c>
      <c r="C4" s="24" t="s">
        <v>89</v>
      </c>
      <c r="D4" s="24" t="s">
        <v>79</v>
      </c>
      <c r="E4" s="24"/>
      <c r="F4" s="24"/>
      <c r="G4" s="25"/>
    </row>
    <row r="5" spans="1:7" ht="15.75" x14ac:dyDescent="0.25">
      <c r="A5" s="26">
        <f>+A4+1</f>
        <v>2</v>
      </c>
      <c r="B5" s="4" t="s">
        <v>7</v>
      </c>
      <c r="C5" s="5" t="s">
        <v>89</v>
      </c>
      <c r="D5" s="5" t="s">
        <v>80</v>
      </c>
      <c r="E5" s="5"/>
      <c r="F5" s="5"/>
      <c r="G5" s="28"/>
    </row>
    <row r="6" spans="1:7" ht="15.75" x14ac:dyDescent="0.25">
      <c r="A6" s="26">
        <f t="shared" ref="A6:A17" si="0">+A5+1</f>
        <v>3</v>
      </c>
      <c r="B6" s="4" t="s">
        <v>8</v>
      </c>
      <c r="C6" s="5" t="s">
        <v>89</v>
      </c>
      <c r="D6" s="5" t="s">
        <v>83</v>
      </c>
      <c r="E6" s="5"/>
      <c r="F6" s="5"/>
      <c r="G6" s="28"/>
    </row>
    <row r="7" spans="1:7" ht="15.75" x14ac:dyDescent="0.25">
      <c r="A7" s="26">
        <f t="shared" si="0"/>
        <v>4</v>
      </c>
      <c r="B7" s="4" t="s">
        <v>9</v>
      </c>
      <c r="C7" s="5" t="s">
        <v>89</v>
      </c>
      <c r="D7" s="5" t="s">
        <v>81</v>
      </c>
      <c r="E7" s="5"/>
      <c r="F7" s="5"/>
      <c r="G7" s="28"/>
    </row>
    <row r="8" spans="1:7" ht="15.75" x14ac:dyDescent="0.25">
      <c r="A8" s="26">
        <f t="shared" si="0"/>
        <v>5</v>
      </c>
      <c r="B8" s="4" t="s">
        <v>11</v>
      </c>
      <c r="C8" s="5" t="s">
        <v>89</v>
      </c>
      <c r="D8" s="5" t="s">
        <v>82</v>
      </c>
      <c r="E8" s="5"/>
      <c r="F8" s="5"/>
      <c r="G8" s="28"/>
    </row>
    <row r="9" spans="1:7" ht="15.75" x14ac:dyDescent="0.25">
      <c r="A9" s="26">
        <f t="shared" si="0"/>
        <v>6</v>
      </c>
      <c r="B9" s="4" t="s">
        <v>13</v>
      </c>
      <c r="C9" s="5" t="s">
        <v>89</v>
      </c>
      <c r="D9" s="5" t="s">
        <v>84</v>
      </c>
      <c r="E9" s="5"/>
      <c r="F9" s="5"/>
      <c r="G9" s="28"/>
    </row>
    <row r="10" spans="1:7" ht="15.75" x14ac:dyDescent="0.2">
      <c r="A10" s="26">
        <f t="shared" si="0"/>
        <v>7</v>
      </c>
      <c r="B10" s="4" t="s">
        <v>15</v>
      </c>
      <c r="C10" s="5" t="s">
        <v>89</v>
      </c>
      <c r="D10" s="11" t="s">
        <v>85</v>
      </c>
      <c r="E10" s="6"/>
      <c r="F10" s="6"/>
      <c r="G10" s="29"/>
    </row>
    <row r="11" spans="1:7" ht="15.75" x14ac:dyDescent="0.25">
      <c r="A11" s="26">
        <f t="shared" si="0"/>
        <v>8</v>
      </c>
      <c r="B11" s="4" t="s">
        <v>17</v>
      </c>
      <c r="C11" s="5" t="s">
        <v>89</v>
      </c>
      <c r="D11" s="5" t="s">
        <v>86</v>
      </c>
      <c r="E11" s="5"/>
      <c r="F11" s="5"/>
      <c r="G11" s="28"/>
    </row>
    <row r="12" spans="1:7" ht="15.75" x14ac:dyDescent="0.25">
      <c r="A12" s="26">
        <f t="shared" si="0"/>
        <v>9</v>
      </c>
      <c r="B12" s="4" t="s">
        <v>19</v>
      </c>
      <c r="C12" s="5" t="s">
        <v>89</v>
      </c>
      <c r="D12" s="5" t="s">
        <v>87</v>
      </c>
      <c r="E12" s="5"/>
      <c r="F12" s="5"/>
      <c r="G12" s="28"/>
    </row>
    <row r="13" spans="1:7" ht="15.75" x14ac:dyDescent="0.25">
      <c r="A13" s="26">
        <f t="shared" si="0"/>
        <v>10</v>
      </c>
      <c r="B13" s="4" t="s">
        <v>21</v>
      </c>
      <c r="C13" s="5" t="s">
        <v>89</v>
      </c>
      <c r="D13" s="5" t="s">
        <v>88</v>
      </c>
      <c r="E13" s="6"/>
      <c r="F13" s="6"/>
      <c r="G13" s="29"/>
    </row>
    <row r="14" spans="1:7" ht="15.75" x14ac:dyDescent="0.25">
      <c r="A14" s="26">
        <f t="shared" si="0"/>
        <v>11</v>
      </c>
      <c r="B14" s="4" t="s">
        <v>23</v>
      </c>
      <c r="C14" s="5" t="s">
        <v>89</v>
      </c>
      <c r="D14" s="5" t="s">
        <v>89</v>
      </c>
      <c r="E14" s="5"/>
      <c r="F14" s="5"/>
      <c r="G14" s="28"/>
    </row>
    <row r="15" spans="1:7" ht="15.75" x14ac:dyDescent="0.25">
      <c r="A15" s="26">
        <f t="shared" si="0"/>
        <v>12</v>
      </c>
      <c r="B15" s="4" t="s">
        <v>27</v>
      </c>
      <c r="C15" s="5" t="s">
        <v>89</v>
      </c>
      <c r="D15" s="5" t="s">
        <v>90</v>
      </c>
      <c r="E15" s="6"/>
      <c r="F15" s="6"/>
      <c r="G15" s="29"/>
    </row>
    <row r="16" spans="1:7" ht="18" x14ac:dyDescent="0.25">
      <c r="A16" s="26">
        <f t="shared" si="0"/>
        <v>13</v>
      </c>
      <c r="B16" s="4" t="s">
        <v>29</v>
      </c>
      <c r="C16" s="5" t="s">
        <v>89</v>
      </c>
      <c r="D16" s="5" t="s">
        <v>42</v>
      </c>
      <c r="E16" s="51"/>
      <c r="F16" s="51"/>
      <c r="G16" s="52"/>
    </row>
    <row r="17" spans="1:7" ht="15.75" x14ac:dyDescent="0.25">
      <c r="A17" s="26">
        <f t="shared" si="0"/>
        <v>14</v>
      </c>
      <c r="B17" s="4" t="s">
        <v>31</v>
      </c>
      <c r="C17" s="5" t="s">
        <v>89</v>
      </c>
      <c r="D17" s="5" t="s">
        <v>54</v>
      </c>
      <c r="E17" s="4"/>
      <c r="F17" s="4"/>
      <c r="G17" s="53"/>
    </row>
    <row r="18" spans="1:7" customFormat="1" ht="132" customHeight="1" thickBot="1" x14ac:dyDescent="0.3">
      <c r="A18" s="30">
        <v>15</v>
      </c>
      <c r="B18" s="55" t="s">
        <v>166</v>
      </c>
      <c r="C18" s="64" t="s">
        <v>89</v>
      </c>
      <c r="D18" s="33" t="s">
        <v>178</v>
      </c>
      <c r="E18" s="55"/>
      <c r="F18" s="55"/>
      <c r="G18" s="56"/>
    </row>
    <row r="19" spans="1:7" customFormat="1" ht="15.75" x14ac:dyDescent="0.25">
      <c r="A19" s="7"/>
      <c r="B19" s="2"/>
      <c r="C19" s="8"/>
      <c r="D19" s="9"/>
      <c r="E19" s="2"/>
      <c r="F19" s="2"/>
      <c r="G19" s="2"/>
    </row>
    <row r="20" spans="1:7" ht="15.75" x14ac:dyDescent="0.25">
      <c r="A20" s="7"/>
      <c r="D20" s="8"/>
    </row>
    <row r="21" spans="1:7" ht="15.75" x14ac:dyDescent="0.25">
      <c r="A21" s="7"/>
      <c r="D21" s="8"/>
    </row>
  </sheetData>
  <mergeCells count="2">
    <mergeCell ref="A1:G1"/>
    <mergeCell ref="A2:G2"/>
  </mergeCells>
  <pageMargins left="0.25" right="0.25" top="0.75" bottom="0.75" header="0.3" footer="0.3"/>
  <pageSetup paperSize="9"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7F843-0780-4D62-BE98-96E94FEDC5C8}">
  <dimension ref="A1:G20"/>
  <sheetViews>
    <sheetView zoomScale="55" zoomScaleNormal="100" zoomScaleSheetLayoutView="70" workbookViewId="0">
      <selection activeCell="A4" sqref="A4:G19"/>
    </sheetView>
  </sheetViews>
  <sheetFormatPr baseColWidth="10" defaultColWidth="11.42578125" defaultRowHeight="15" x14ac:dyDescent="0.25"/>
  <cols>
    <col min="1" max="1" width="11.42578125" style="2"/>
    <col min="2" max="2" width="44.28515625" style="2" customWidth="1"/>
    <col min="3" max="3" width="11.42578125" style="2" customWidth="1"/>
    <col min="4" max="4" width="100.42578125" style="2" customWidth="1"/>
    <col min="5" max="7" width="16.5703125" style="2" customWidth="1"/>
    <col min="8" max="16384" width="11.42578125" style="2"/>
  </cols>
  <sheetData>
    <row r="1" spans="1:7" s="1" customFormat="1" ht="15.6" customHeight="1" thickBot="1" x14ac:dyDescent="0.3">
      <c r="A1" s="84" t="s">
        <v>167</v>
      </c>
      <c r="B1" s="85"/>
      <c r="C1" s="85"/>
      <c r="D1" s="85"/>
      <c r="E1" s="85"/>
      <c r="F1" s="85"/>
      <c r="G1" s="86"/>
    </row>
    <row r="2" spans="1:7" ht="16.5" thickBot="1" x14ac:dyDescent="0.3">
      <c r="A2" s="72" t="s">
        <v>0</v>
      </c>
      <c r="B2" s="73"/>
      <c r="C2" s="73"/>
      <c r="D2" s="73"/>
      <c r="E2" s="73"/>
      <c r="F2" s="73"/>
      <c r="G2" s="74"/>
    </row>
    <row r="3" spans="1:7" ht="32.25" thickBot="1" x14ac:dyDescent="0.3">
      <c r="A3" s="59" t="s">
        <v>1</v>
      </c>
      <c r="B3" s="18" t="s">
        <v>2</v>
      </c>
      <c r="C3" s="20" t="s">
        <v>3</v>
      </c>
      <c r="D3" s="18" t="s">
        <v>4</v>
      </c>
      <c r="E3" s="20" t="s">
        <v>184</v>
      </c>
      <c r="F3" s="18" t="s">
        <v>185</v>
      </c>
      <c r="G3" s="21" t="s">
        <v>186</v>
      </c>
    </row>
    <row r="4" spans="1:7" ht="15.75" x14ac:dyDescent="0.25">
      <c r="A4" s="22">
        <v>1</v>
      </c>
      <c r="B4" s="23" t="s">
        <v>5</v>
      </c>
      <c r="C4" s="24" t="s">
        <v>89</v>
      </c>
      <c r="D4" s="24" t="s">
        <v>6</v>
      </c>
      <c r="E4" s="24"/>
      <c r="F4" s="24"/>
      <c r="G4" s="25"/>
    </row>
    <row r="5" spans="1:7" ht="15.75" x14ac:dyDescent="0.25">
      <c r="A5" s="26">
        <f>+A4+1</f>
        <v>2</v>
      </c>
      <c r="B5" s="4" t="s">
        <v>7</v>
      </c>
      <c r="C5" s="5" t="s">
        <v>89</v>
      </c>
      <c r="D5" s="5">
        <v>2679</v>
      </c>
      <c r="E5" s="5"/>
      <c r="F5" s="5"/>
      <c r="G5" s="28"/>
    </row>
    <row r="6" spans="1:7" ht="15.75" x14ac:dyDescent="0.25">
      <c r="A6" s="26">
        <f t="shared" ref="A6:A19" si="0">+A5+1</f>
        <v>3</v>
      </c>
      <c r="B6" s="4" t="s">
        <v>8</v>
      </c>
      <c r="C6" s="5" t="s">
        <v>89</v>
      </c>
      <c r="D6" s="5">
        <v>69.599999999999994</v>
      </c>
      <c r="E6" s="5"/>
      <c r="F6" s="5"/>
      <c r="G6" s="28"/>
    </row>
    <row r="7" spans="1:7" ht="15.75" x14ac:dyDescent="0.25">
      <c r="A7" s="26">
        <f t="shared" si="0"/>
        <v>4</v>
      </c>
      <c r="B7" s="4" t="s">
        <v>9</v>
      </c>
      <c r="C7" s="5" t="s">
        <v>89</v>
      </c>
      <c r="D7" s="5" t="s">
        <v>10</v>
      </c>
      <c r="E7" s="5"/>
      <c r="F7" s="5"/>
      <c r="G7" s="28"/>
    </row>
    <row r="8" spans="1:7" ht="15.75" x14ac:dyDescent="0.25">
      <c r="A8" s="26">
        <f t="shared" si="0"/>
        <v>5</v>
      </c>
      <c r="B8" s="4" t="s">
        <v>11</v>
      </c>
      <c r="C8" s="5" t="s">
        <v>89</v>
      </c>
      <c r="D8" s="5" t="s">
        <v>12</v>
      </c>
      <c r="E8" s="5"/>
      <c r="F8" s="5"/>
      <c r="G8" s="28"/>
    </row>
    <row r="9" spans="1:7" ht="15.75" x14ac:dyDescent="0.25">
      <c r="A9" s="26">
        <f t="shared" si="0"/>
        <v>6</v>
      </c>
      <c r="B9" s="4" t="s">
        <v>13</v>
      </c>
      <c r="C9" s="5" t="s">
        <v>89</v>
      </c>
      <c r="D9" s="5" t="s">
        <v>14</v>
      </c>
      <c r="E9" s="5"/>
      <c r="F9" s="5"/>
      <c r="G9" s="28"/>
    </row>
    <row r="10" spans="1:7" ht="15.75" x14ac:dyDescent="0.25">
      <c r="A10" s="26">
        <f t="shared" si="0"/>
        <v>7</v>
      </c>
      <c r="B10" s="4" t="s">
        <v>15</v>
      </c>
      <c r="C10" s="5" t="s">
        <v>89</v>
      </c>
      <c r="D10" s="6" t="s">
        <v>16</v>
      </c>
      <c r="E10" s="6"/>
      <c r="F10" s="6"/>
      <c r="G10" s="29"/>
    </row>
    <row r="11" spans="1:7" ht="15.75" x14ac:dyDescent="0.25">
      <c r="A11" s="26">
        <f t="shared" si="0"/>
        <v>8</v>
      </c>
      <c r="B11" s="4" t="s">
        <v>17</v>
      </c>
      <c r="C11" s="5" t="s">
        <v>89</v>
      </c>
      <c r="D11" s="5" t="s">
        <v>18</v>
      </c>
      <c r="E11" s="5"/>
      <c r="F11" s="5"/>
      <c r="G11" s="28"/>
    </row>
    <row r="12" spans="1:7" ht="15.75" x14ac:dyDescent="0.25">
      <c r="A12" s="26">
        <f t="shared" si="0"/>
        <v>9</v>
      </c>
      <c r="B12" s="4" t="s">
        <v>19</v>
      </c>
      <c r="C12" s="5" t="s">
        <v>89</v>
      </c>
      <c r="D12" s="5" t="s">
        <v>20</v>
      </c>
      <c r="E12" s="5"/>
      <c r="F12" s="5"/>
      <c r="G12" s="28"/>
    </row>
    <row r="13" spans="1:7" ht="15.75" x14ac:dyDescent="0.25">
      <c r="A13" s="26">
        <f t="shared" si="0"/>
        <v>10</v>
      </c>
      <c r="B13" s="4" t="s">
        <v>21</v>
      </c>
      <c r="C13" s="5" t="s">
        <v>89</v>
      </c>
      <c r="D13" s="6" t="s">
        <v>22</v>
      </c>
      <c r="E13" s="6"/>
      <c r="F13" s="6"/>
      <c r="G13" s="29"/>
    </row>
    <row r="14" spans="1:7" ht="15.75" x14ac:dyDescent="0.25">
      <c r="A14" s="26">
        <f t="shared" si="0"/>
        <v>11</v>
      </c>
      <c r="B14" s="4" t="s">
        <v>23</v>
      </c>
      <c r="C14" s="5" t="s">
        <v>89</v>
      </c>
      <c r="D14" s="5" t="s">
        <v>24</v>
      </c>
      <c r="E14" s="5"/>
      <c r="F14" s="5"/>
      <c r="G14" s="28"/>
    </row>
    <row r="15" spans="1:7" ht="15.75" x14ac:dyDescent="0.25">
      <c r="A15" s="26">
        <f t="shared" si="0"/>
        <v>12</v>
      </c>
      <c r="B15" s="4" t="s">
        <v>25</v>
      </c>
      <c r="C15" s="5" t="s">
        <v>89</v>
      </c>
      <c r="D15" s="6" t="s">
        <v>26</v>
      </c>
      <c r="E15" s="6"/>
      <c r="F15" s="6"/>
      <c r="G15" s="29"/>
    </row>
    <row r="16" spans="1:7" ht="18" x14ac:dyDescent="0.25">
      <c r="A16" s="26">
        <f t="shared" si="0"/>
        <v>13</v>
      </c>
      <c r="B16" s="4" t="s">
        <v>27</v>
      </c>
      <c r="C16" s="5" t="s">
        <v>89</v>
      </c>
      <c r="D16" s="6" t="s">
        <v>28</v>
      </c>
      <c r="E16" s="51"/>
      <c r="F16" s="51"/>
      <c r="G16" s="52"/>
    </row>
    <row r="17" spans="1:7" ht="15.75" x14ac:dyDescent="0.25">
      <c r="A17" s="26">
        <f t="shared" si="0"/>
        <v>14</v>
      </c>
      <c r="B17" s="4" t="s">
        <v>29</v>
      </c>
      <c r="C17" s="5" t="s">
        <v>89</v>
      </c>
      <c r="D17" s="6" t="s">
        <v>30</v>
      </c>
      <c r="E17" s="4"/>
      <c r="F17" s="4"/>
      <c r="G17" s="53"/>
    </row>
    <row r="18" spans="1:7" ht="15.75" x14ac:dyDescent="0.25">
      <c r="A18" s="26">
        <f t="shared" si="0"/>
        <v>15</v>
      </c>
      <c r="B18" s="4" t="s">
        <v>31</v>
      </c>
      <c r="C18" s="5" t="s">
        <v>89</v>
      </c>
      <c r="D18" s="5" t="s">
        <v>32</v>
      </c>
      <c r="E18" s="4"/>
      <c r="F18" s="4"/>
      <c r="G18" s="53"/>
    </row>
    <row r="19" spans="1:7" customFormat="1" ht="117" customHeight="1" thickBot="1" x14ac:dyDescent="0.3">
      <c r="A19" s="30">
        <f t="shared" si="0"/>
        <v>16</v>
      </c>
      <c r="B19" s="55" t="s">
        <v>166</v>
      </c>
      <c r="C19" s="64" t="s">
        <v>89</v>
      </c>
      <c r="D19" s="33" t="s">
        <v>178</v>
      </c>
      <c r="E19" s="55"/>
      <c r="F19" s="55"/>
      <c r="G19" s="56"/>
    </row>
    <row r="20" spans="1:7" ht="15.75" x14ac:dyDescent="0.25">
      <c r="A20" s="7"/>
      <c r="D20" s="8"/>
    </row>
  </sheetData>
  <mergeCells count="2">
    <mergeCell ref="A1:G1"/>
    <mergeCell ref="A2:G2"/>
  </mergeCells>
  <pageMargins left="0.25" right="0.25" top="0.75" bottom="0.75" header="0.3" footer="0.3"/>
  <pageSetup scale="6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2BD2A-A8C8-4209-AC36-2E225F18A141}">
  <dimension ref="A1:G20"/>
  <sheetViews>
    <sheetView zoomScale="63" zoomScaleNormal="100" zoomScaleSheetLayoutView="70" workbookViewId="0">
      <selection activeCell="D19" sqref="D19"/>
    </sheetView>
  </sheetViews>
  <sheetFormatPr baseColWidth="10" defaultColWidth="11.42578125" defaultRowHeight="15" x14ac:dyDescent="0.25"/>
  <cols>
    <col min="1" max="1" width="11.42578125" style="2"/>
    <col min="2" max="2" width="44.28515625" style="2" customWidth="1"/>
    <col min="3" max="3" width="11.42578125" style="2" customWidth="1"/>
    <col min="4" max="4" width="100.42578125" style="2" customWidth="1"/>
    <col min="5" max="7" width="16.5703125" style="2" customWidth="1"/>
    <col min="8" max="16384" width="11.42578125" style="2"/>
  </cols>
  <sheetData>
    <row r="1" spans="1:7" s="1" customFormat="1" ht="39.4" customHeight="1" thickBot="1" x14ac:dyDescent="0.3">
      <c r="A1" s="84" t="s">
        <v>180</v>
      </c>
      <c r="B1" s="85"/>
      <c r="C1" s="85"/>
      <c r="D1" s="85"/>
      <c r="E1" s="85"/>
      <c r="F1" s="85"/>
      <c r="G1" s="86"/>
    </row>
    <row r="2" spans="1:7" ht="16.5" thickBot="1" x14ac:dyDescent="0.3">
      <c r="A2" s="72" t="s">
        <v>0</v>
      </c>
      <c r="B2" s="73"/>
      <c r="C2" s="73"/>
      <c r="D2" s="73"/>
      <c r="E2" s="73"/>
      <c r="F2" s="73"/>
      <c r="G2" s="74"/>
    </row>
    <row r="3" spans="1:7" ht="32.25" thickBot="1" x14ac:dyDescent="0.3">
      <c r="A3" s="59" t="s">
        <v>1</v>
      </c>
      <c r="B3" s="18" t="s">
        <v>2</v>
      </c>
      <c r="C3" s="20" t="s">
        <v>3</v>
      </c>
      <c r="D3" s="18" t="s">
        <v>4</v>
      </c>
      <c r="E3" s="20" t="s">
        <v>184</v>
      </c>
      <c r="F3" s="18" t="s">
        <v>185</v>
      </c>
      <c r="G3" s="21" t="s">
        <v>186</v>
      </c>
    </row>
    <row r="4" spans="1:7" ht="15.75" x14ac:dyDescent="0.25">
      <c r="A4" s="22">
        <v>1</v>
      </c>
      <c r="B4" s="23" t="s">
        <v>5</v>
      </c>
      <c r="C4" s="24" t="s">
        <v>89</v>
      </c>
      <c r="D4" s="24" t="s">
        <v>6</v>
      </c>
      <c r="E4" s="24"/>
      <c r="F4" s="24"/>
      <c r="G4" s="25"/>
    </row>
    <row r="5" spans="1:7" ht="15.75" x14ac:dyDescent="0.25">
      <c r="A5" s="26">
        <f>+A4+1</f>
        <v>2</v>
      </c>
      <c r="B5" s="4" t="s">
        <v>7</v>
      </c>
      <c r="C5" s="5" t="s">
        <v>89</v>
      </c>
      <c r="D5" s="5">
        <v>619</v>
      </c>
      <c r="E5" s="5"/>
      <c r="F5" s="5"/>
      <c r="G5" s="28"/>
    </row>
    <row r="6" spans="1:7" ht="15.75" x14ac:dyDescent="0.25">
      <c r="A6" s="26">
        <f t="shared" ref="A6:A19" si="0">+A5+1</f>
        <v>3</v>
      </c>
      <c r="B6" s="4" t="s">
        <v>8</v>
      </c>
      <c r="C6" s="5" t="s">
        <v>89</v>
      </c>
      <c r="D6" s="5" t="s">
        <v>91</v>
      </c>
      <c r="E6" s="5"/>
      <c r="F6" s="5"/>
      <c r="G6" s="28"/>
    </row>
    <row r="7" spans="1:7" ht="15.75" x14ac:dyDescent="0.25">
      <c r="A7" s="26">
        <f t="shared" si="0"/>
        <v>4</v>
      </c>
      <c r="B7" s="4" t="s">
        <v>9</v>
      </c>
      <c r="C7" s="5" t="s">
        <v>89</v>
      </c>
      <c r="D7" s="5" t="s">
        <v>92</v>
      </c>
      <c r="E7" s="5"/>
      <c r="F7" s="5"/>
      <c r="G7" s="28"/>
    </row>
    <row r="8" spans="1:7" ht="15.75" x14ac:dyDescent="0.25">
      <c r="A8" s="26">
        <f t="shared" si="0"/>
        <v>5</v>
      </c>
      <c r="B8" s="4" t="s">
        <v>11</v>
      </c>
      <c r="C8" s="5" t="s">
        <v>89</v>
      </c>
      <c r="D8" s="5" t="s">
        <v>12</v>
      </c>
      <c r="E8" s="5"/>
      <c r="F8" s="5"/>
      <c r="G8" s="28"/>
    </row>
    <row r="9" spans="1:7" ht="15.75" x14ac:dyDescent="0.25">
      <c r="A9" s="26">
        <f t="shared" si="0"/>
        <v>6</v>
      </c>
      <c r="B9" s="4" t="s">
        <v>13</v>
      </c>
      <c r="C9" s="5" t="s">
        <v>89</v>
      </c>
      <c r="D9" s="5" t="s">
        <v>93</v>
      </c>
      <c r="E9" s="5"/>
      <c r="F9" s="5"/>
      <c r="G9" s="28"/>
    </row>
    <row r="10" spans="1:7" ht="15.75" x14ac:dyDescent="0.25">
      <c r="A10" s="26">
        <f t="shared" si="0"/>
        <v>7</v>
      </c>
      <c r="B10" s="4" t="s">
        <v>15</v>
      </c>
      <c r="C10" s="5" t="s">
        <v>89</v>
      </c>
      <c r="D10" s="6" t="s">
        <v>16</v>
      </c>
      <c r="E10" s="6"/>
      <c r="F10" s="6"/>
      <c r="G10" s="29"/>
    </row>
    <row r="11" spans="1:7" ht="15.75" x14ac:dyDescent="0.25">
      <c r="A11" s="26">
        <f t="shared" si="0"/>
        <v>8</v>
      </c>
      <c r="B11" s="4" t="s">
        <v>17</v>
      </c>
      <c r="C11" s="5" t="s">
        <v>89</v>
      </c>
      <c r="D11" s="5" t="s">
        <v>94</v>
      </c>
      <c r="E11" s="5"/>
      <c r="F11" s="5"/>
      <c r="G11" s="28"/>
    </row>
    <row r="12" spans="1:7" ht="15.75" x14ac:dyDescent="0.25">
      <c r="A12" s="26">
        <f t="shared" si="0"/>
        <v>9</v>
      </c>
      <c r="B12" s="4" t="s">
        <v>19</v>
      </c>
      <c r="C12" s="5" t="s">
        <v>89</v>
      </c>
      <c r="D12" s="5" t="s">
        <v>95</v>
      </c>
      <c r="E12" s="5"/>
      <c r="F12" s="5"/>
      <c r="G12" s="28"/>
    </row>
    <row r="13" spans="1:7" ht="15.75" x14ac:dyDescent="0.25">
      <c r="A13" s="26">
        <f t="shared" si="0"/>
        <v>10</v>
      </c>
      <c r="B13" s="4" t="s">
        <v>21</v>
      </c>
      <c r="C13" s="5" t="s">
        <v>89</v>
      </c>
      <c r="D13" s="6" t="s">
        <v>22</v>
      </c>
      <c r="E13" s="6"/>
      <c r="F13" s="6"/>
      <c r="G13" s="29"/>
    </row>
    <row r="14" spans="1:7" ht="15.75" x14ac:dyDescent="0.25">
      <c r="A14" s="26">
        <f t="shared" si="0"/>
        <v>11</v>
      </c>
      <c r="B14" s="4" t="s">
        <v>23</v>
      </c>
      <c r="C14" s="5" t="s">
        <v>89</v>
      </c>
      <c r="D14" s="5" t="s">
        <v>24</v>
      </c>
      <c r="E14" s="5"/>
      <c r="F14" s="5"/>
      <c r="G14" s="28"/>
    </row>
    <row r="15" spans="1:7" ht="15.75" x14ac:dyDescent="0.25">
      <c r="A15" s="26">
        <f t="shared" si="0"/>
        <v>12</v>
      </c>
      <c r="B15" s="4" t="s">
        <v>25</v>
      </c>
      <c r="C15" s="5" t="s">
        <v>89</v>
      </c>
      <c r="D15" s="6" t="s">
        <v>26</v>
      </c>
      <c r="E15" s="6"/>
      <c r="F15" s="6"/>
      <c r="G15" s="29"/>
    </row>
    <row r="16" spans="1:7" ht="18" x14ac:dyDescent="0.25">
      <c r="A16" s="26">
        <f t="shared" si="0"/>
        <v>13</v>
      </c>
      <c r="B16" s="4" t="s">
        <v>27</v>
      </c>
      <c r="C16" s="5" t="s">
        <v>89</v>
      </c>
      <c r="D16" s="6" t="s">
        <v>28</v>
      </c>
      <c r="E16" s="51"/>
      <c r="F16" s="51"/>
      <c r="G16" s="52"/>
    </row>
    <row r="17" spans="1:7" ht="15.75" x14ac:dyDescent="0.25">
      <c r="A17" s="26">
        <f t="shared" si="0"/>
        <v>14</v>
      </c>
      <c r="B17" s="4" t="s">
        <v>29</v>
      </c>
      <c r="C17" s="5" t="s">
        <v>89</v>
      </c>
      <c r="D17" s="6" t="s">
        <v>30</v>
      </c>
      <c r="E17" s="4"/>
      <c r="F17" s="4"/>
      <c r="G17" s="53"/>
    </row>
    <row r="18" spans="1:7" ht="15.75" x14ac:dyDescent="0.25">
      <c r="A18" s="26">
        <f t="shared" si="0"/>
        <v>15</v>
      </c>
      <c r="B18" s="4" t="s">
        <v>31</v>
      </c>
      <c r="C18" s="5" t="s">
        <v>89</v>
      </c>
      <c r="D18" s="5" t="s">
        <v>32</v>
      </c>
      <c r="E18" s="4"/>
      <c r="F18" s="4"/>
      <c r="G18" s="53"/>
    </row>
    <row r="19" spans="1:7" customFormat="1" ht="117" customHeight="1" thickBot="1" x14ac:dyDescent="0.3">
      <c r="A19" s="30">
        <f t="shared" si="0"/>
        <v>16</v>
      </c>
      <c r="B19" s="55" t="s">
        <v>166</v>
      </c>
      <c r="C19" s="64" t="s">
        <v>89</v>
      </c>
      <c r="D19" s="33" t="s">
        <v>178</v>
      </c>
      <c r="E19" s="55"/>
      <c r="F19" s="55"/>
      <c r="G19" s="56"/>
    </row>
    <row r="20" spans="1:7" ht="15.75" x14ac:dyDescent="0.25">
      <c r="A20" s="7"/>
      <c r="D20" s="8"/>
    </row>
  </sheetData>
  <mergeCells count="2">
    <mergeCell ref="A1:G1"/>
    <mergeCell ref="A2:G2"/>
  </mergeCells>
  <pageMargins left="0.25" right="0.25" top="0.75" bottom="0.75" header="0.3" footer="0.3"/>
  <pageSetup scale="6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EFCC8-B241-4277-B749-E9EC06A02E49}">
  <sheetPr>
    <tabColor theme="0"/>
  </sheetPr>
  <dimension ref="A1:G19"/>
  <sheetViews>
    <sheetView topLeftCell="A19" zoomScaleNormal="100" zoomScaleSheetLayoutView="70" workbookViewId="0">
      <selection activeCell="D29" sqref="D29"/>
    </sheetView>
  </sheetViews>
  <sheetFormatPr baseColWidth="10" defaultColWidth="11.42578125" defaultRowHeight="15" x14ac:dyDescent="0.25"/>
  <cols>
    <col min="1" max="1" width="11.42578125" style="2"/>
    <col min="2" max="2" width="26.7109375" style="2" bestFit="1" customWidth="1"/>
    <col min="3" max="3" width="11.42578125" style="2"/>
    <col min="4" max="4" width="65.7109375" style="2" customWidth="1"/>
    <col min="5" max="7" width="16.5703125" style="2" customWidth="1"/>
    <col min="8" max="16384" width="11.42578125" style="2"/>
  </cols>
  <sheetData>
    <row r="1" spans="1:7" ht="39" customHeight="1" thickBot="1" x14ac:dyDescent="0.3">
      <c r="A1" s="84" t="s">
        <v>170</v>
      </c>
      <c r="B1" s="85"/>
      <c r="C1" s="85"/>
      <c r="D1" s="85"/>
      <c r="E1" s="85"/>
      <c r="F1" s="85"/>
      <c r="G1" s="86"/>
    </row>
    <row r="2" spans="1:7" ht="16.5" thickBot="1" x14ac:dyDescent="0.3">
      <c r="A2" s="72" t="s">
        <v>0</v>
      </c>
      <c r="B2" s="73"/>
      <c r="C2" s="73"/>
      <c r="D2" s="73"/>
      <c r="E2" s="73"/>
      <c r="F2" s="73"/>
      <c r="G2" s="74"/>
    </row>
    <row r="3" spans="1:7" ht="32.25" thickBot="1" x14ac:dyDescent="0.3">
      <c r="A3" s="59" t="s">
        <v>1</v>
      </c>
      <c r="B3" s="18" t="s">
        <v>2</v>
      </c>
      <c r="C3" s="18" t="s">
        <v>3</v>
      </c>
      <c r="D3" s="18" t="s">
        <v>4</v>
      </c>
      <c r="E3" s="20" t="s">
        <v>184</v>
      </c>
      <c r="F3" s="18" t="s">
        <v>185</v>
      </c>
      <c r="G3" s="21" t="s">
        <v>186</v>
      </c>
    </row>
    <row r="4" spans="1:7" ht="15.75" x14ac:dyDescent="0.25">
      <c r="A4" s="22">
        <v>1</v>
      </c>
      <c r="B4" s="23" t="s">
        <v>5</v>
      </c>
      <c r="C4" s="24" t="s">
        <v>89</v>
      </c>
      <c r="D4" s="24" t="s">
        <v>6</v>
      </c>
      <c r="E4" s="24"/>
      <c r="F4" s="24"/>
      <c r="G4" s="25"/>
    </row>
    <row r="5" spans="1:7" ht="15.75" x14ac:dyDescent="0.25">
      <c r="A5" s="26">
        <f>+A4+1</f>
        <v>2</v>
      </c>
      <c r="B5" s="4" t="s">
        <v>7</v>
      </c>
      <c r="C5" s="5" t="s">
        <v>89</v>
      </c>
      <c r="D5" s="5">
        <v>2679</v>
      </c>
      <c r="E5" s="5"/>
      <c r="F5" s="5"/>
      <c r="G5" s="28"/>
    </row>
    <row r="6" spans="1:7" ht="15.75" x14ac:dyDescent="0.25">
      <c r="A6" s="26">
        <f t="shared" ref="A6:A19" si="0">+A5+1</f>
        <v>3</v>
      </c>
      <c r="B6" s="4" t="s">
        <v>8</v>
      </c>
      <c r="C6" s="5" t="s">
        <v>89</v>
      </c>
      <c r="D6" s="5">
        <v>69.599999999999994</v>
      </c>
      <c r="E6" s="5"/>
      <c r="F6" s="5"/>
      <c r="G6" s="28"/>
    </row>
    <row r="7" spans="1:7" ht="15.75" x14ac:dyDescent="0.25">
      <c r="A7" s="26">
        <f t="shared" si="0"/>
        <v>4</v>
      </c>
      <c r="B7" s="4" t="s">
        <v>9</v>
      </c>
      <c r="C7" s="5" t="s">
        <v>89</v>
      </c>
      <c r="D7" s="5" t="s">
        <v>10</v>
      </c>
      <c r="E7" s="5"/>
      <c r="F7" s="5"/>
      <c r="G7" s="28"/>
    </row>
    <row r="8" spans="1:7" ht="15.75" x14ac:dyDescent="0.25">
      <c r="A8" s="26">
        <f t="shared" si="0"/>
        <v>5</v>
      </c>
      <c r="B8" s="4" t="s">
        <v>11</v>
      </c>
      <c r="C8" s="5" t="s">
        <v>89</v>
      </c>
      <c r="D8" s="5" t="s">
        <v>12</v>
      </c>
      <c r="E8" s="5"/>
      <c r="F8" s="5"/>
      <c r="G8" s="28"/>
    </row>
    <row r="9" spans="1:7" ht="15.75" x14ac:dyDescent="0.25">
      <c r="A9" s="26">
        <f t="shared" si="0"/>
        <v>6</v>
      </c>
      <c r="B9" s="4" t="s">
        <v>13</v>
      </c>
      <c r="C9" s="5" t="s">
        <v>89</v>
      </c>
      <c r="D9" s="5" t="s">
        <v>14</v>
      </c>
      <c r="E9" s="5"/>
      <c r="F9" s="5"/>
      <c r="G9" s="28"/>
    </row>
    <row r="10" spans="1:7" ht="15.75" x14ac:dyDescent="0.25">
      <c r="A10" s="26">
        <f t="shared" si="0"/>
        <v>7</v>
      </c>
      <c r="B10" s="4" t="s">
        <v>15</v>
      </c>
      <c r="C10" s="5" t="s">
        <v>89</v>
      </c>
      <c r="D10" s="5" t="s">
        <v>16</v>
      </c>
      <c r="E10" s="6"/>
      <c r="F10" s="6"/>
      <c r="G10" s="29"/>
    </row>
    <row r="11" spans="1:7" ht="15.75" x14ac:dyDescent="0.25">
      <c r="A11" s="26">
        <f t="shared" si="0"/>
        <v>8</v>
      </c>
      <c r="B11" s="4" t="s">
        <v>17</v>
      </c>
      <c r="C11" s="5" t="s">
        <v>89</v>
      </c>
      <c r="D11" s="5" t="s">
        <v>18</v>
      </c>
      <c r="E11" s="5"/>
      <c r="F11" s="5"/>
      <c r="G11" s="28"/>
    </row>
    <row r="12" spans="1:7" ht="15.75" x14ac:dyDescent="0.25">
      <c r="A12" s="26">
        <f t="shared" si="0"/>
        <v>9</v>
      </c>
      <c r="B12" s="4" t="s">
        <v>19</v>
      </c>
      <c r="C12" s="5" t="s">
        <v>89</v>
      </c>
      <c r="D12" s="5" t="s">
        <v>20</v>
      </c>
      <c r="E12" s="5"/>
      <c r="F12" s="5"/>
      <c r="G12" s="28"/>
    </row>
    <row r="13" spans="1:7" ht="15.75" x14ac:dyDescent="0.25">
      <c r="A13" s="26">
        <f t="shared" si="0"/>
        <v>10</v>
      </c>
      <c r="B13" s="4" t="s">
        <v>21</v>
      </c>
      <c r="C13" s="5" t="s">
        <v>89</v>
      </c>
      <c r="D13" s="5" t="s">
        <v>22</v>
      </c>
      <c r="E13" s="6"/>
      <c r="F13" s="6"/>
      <c r="G13" s="29"/>
    </row>
    <row r="14" spans="1:7" ht="15.75" x14ac:dyDescent="0.25">
      <c r="A14" s="26">
        <f t="shared" si="0"/>
        <v>11</v>
      </c>
      <c r="B14" s="4" t="s">
        <v>23</v>
      </c>
      <c r="C14" s="5" t="s">
        <v>89</v>
      </c>
      <c r="D14" s="5" t="s">
        <v>24</v>
      </c>
      <c r="E14" s="5"/>
      <c r="F14" s="5"/>
      <c r="G14" s="28"/>
    </row>
    <row r="15" spans="1:7" ht="15.75" x14ac:dyDescent="0.25">
      <c r="A15" s="26">
        <f t="shared" si="0"/>
        <v>12</v>
      </c>
      <c r="B15" s="4" t="s">
        <v>25</v>
      </c>
      <c r="C15" s="5" t="s">
        <v>89</v>
      </c>
      <c r="D15" s="5" t="s">
        <v>26</v>
      </c>
      <c r="E15" s="6"/>
      <c r="F15" s="6"/>
      <c r="G15" s="29"/>
    </row>
    <row r="16" spans="1:7" ht="18" x14ac:dyDescent="0.25">
      <c r="A16" s="26">
        <f t="shared" si="0"/>
        <v>13</v>
      </c>
      <c r="B16" s="4" t="s">
        <v>27</v>
      </c>
      <c r="C16" s="5" t="s">
        <v>89</v>
      </c>
      <c r="D16" s="5" t="s">
        <v>28</v>
      </c>
      <c r="E16" s="51"/>
      <c r="F16" s="51"/>
      <c r="G16" s="52"/>
    </row>
    <row r="17" spans="1:7" ht="15.75" x14ac:dyDescent="0.25">
      <c r="A17" s="26">
        <f t="shared" si="0"/>
        <v>14</v>
      </c>
      <c r="B17" s="4" t="s">
        <v>29</v>
      </c>
      <c r="C17" s="5" t="s">
        <v>89</v>
      </c>
      <c r="D17" s="5" t="s">
        <v>30</v>
      </c>
      <c r="E17" s="4"/>
      <c r="F17" s="4"/>
      <c r="G17" s="53"/>
    </row>
    <row r="18" spans="1:7" ht="15.75" x14ac:dyDescent="0.25">
      <c r="A18" s="26">
        <f t="shared" si="0"/>
        <v>15</v>
      </c>
      <c r="B18" s="4" t="s">
        <v>31</v>
      </c>
      <c r="C18" s="5" t="s">
        <v>89</v>
      </c>
      <c r="D18" s="5" t="s">
        <v>32</v>
      </c>
      <c r="E18" s="4"/>
      <c r="F18" s="4"/>
      <c r="G18" s="53"/>
    </row>
    <row r="19" spans="1:7" ht="105.75" thickBot="1" x14ac:dyDescent="0.3">
      <c r="A19" s="30">
        <f t="shared" si="0"/>
        <v>16</v>
      </c>
      <c r="B19" s="55" t="s">
        <v>166</v>
      </c>
      <c r="C19" s="64" t="s">
        <v>89</v>
      </c>
      <c r="D19" s="33" t="s">
        <v>178</v>
      </c>
      <c r="E19" s="55"/>
      <c r="F19" s="55"/>
      <c r="G19" s="56"/>
    </row>
  </sheetData>
  <mergeCells count="2">
    <mergeCell ref="A1:G1"/>
    <mergeCell ref="A2:G2"/>
  </mergeCells>
  <pageMargins left="0.25" right="0.25" top="0.75" bottom="0.75" header="0.3" footer="0.3"/>
  <pageSetup scale="6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3D9C6-B2F5-494C-9EFC-67F4150E9DA7}">
  <dimension ref="A1:G19"/>
  <sheetViews>
    <sheetView topLeftCell="A14" zoomScale="74" zoomScaleNormal="70" zoomScaleSheetLayoutView="70" workbookViewId="0">
      <selection activeCell="D30" sqref="D30"/>
    </sheetView>
  </sheetViews>
  <sheetFormatPr baseColWidth="10" defaultColWidth="11.42578125" defaultRowHeight="15" x14ac:dyDescent="0.25"/>
  <cols>
    <col min="1" max="1" width="11.42578125" style="2"/>
    <col min="2" max="2" width="32.140625" style="2" customWidth="1"/>
    <col min="3" max="3" width="11.42578125" style="2" customWidth="1"/>
    <col min="4" max="4" width="116.7109375" style="2" customWidth="1"/>
    <col min="5" max="7" width="16.5703125" style="2" customWidth="1"/>
    <col min="8" max="16384" width="11.42578125" style="2"/>
  </cols>
  <sheetData>
    <row r="1" spans="1:7" s="1" customFormat="1" ht="41.65" customHeight="1" thickBot="1" x14ac:dyDescent="0.3">
      <c r="A1" s="84" t="s">
        <v>181</v>
      </c>
      <c r="B1" s="85"/>
      <c r="C1" s="85"/>
      <c r="D1" s="85"/>
      <c r="E1" s="85"/>
      <c r="F1" s="85"/>
      <c r="G1" s="86"/>
    </row>
    <row r="2" spans="1:7" ht="16.5" thickBot="1" x14ac:dyDescent="0.3">
      <c r="A2" s="72" t="s">
        <v>44</v>
      </c>
      <c r="B2" s="73"/>
      <c r="C2" s="73"/>
      <c r="D2" s="73"/>
      <c r="E2" s="73"/>
      <c r="F2" s="73"/>
      <c r="G2" s="74"/>
    </row>
    <row r="3" spans="1:7" ht="32.25" thickBot="1" x14ac:dyDescent="0.3">
      <c r="A3" s="59" t="s">
        <v>1</v>
      </c>
      <c r="B3" s="18" t="s">
        <v>2</v>
      </c>
      <c r="C3" s="20" t="s">
        <v>3</v>
      </c>
      <c r="D3" s="18" t="s">
        <v>4</v>
      </c>
      <c r="E3" s="20" t="s">
        <v>184</v>
      </c>
      <c r="F3" s="18" t="s">
        <v>185</v>
      </c>
      <c r="G3" s="21" t="s">
        <v>186</v>
      </c>
    </row>
    <row r="4" spans="1:7" ht="15.75" x14ac:dyDescent="0.25">
      <c r="A4" s="22">
        <v>1</v>
      </c>
      <c r="B4" s="23" t="s">
        <v>5</v>
      </c>
      <c r="C4" s="24" t="s">
        <v>89</v>
      </c>
      <c r="D4" s="24">
        <v>40</v>
      </c>
      <c r="E4" s="24"/>
      <c r="F4" s="24"/>
      <c r="G4" s="25"/>
    </row>
    <row r="5" spans="1:7" ht="15.75" x14ac:dyDescent="0.25">
      <c r="A5" s="26">
        <f t="shared" ref="A5:A18" si="0">+A4+1</f>
        <v>2</v>
      </c>
      <c r="B5" s="4" t="s">
        <v>7</v>
      </c>
      <c r="C5" s="5" t="s">
        <v>89</v>
      </c>
      <c r="D5" s="5">
        <v>1956</v>
      </c>
      <c r="E5" s="5"/>
      <c r="F5" s="5"/>
      <c r="G5" s="28"/>
    </row>
    <row r="6" spans="1:7" ht="15.75" x14ac:dyDescent="0.25">
      <c r="A6" s="26">
        <f t="shared" si="0"/>
        <v>3</v>
      </c>
      <c r="B6" s="4" t="s">
        <v>8</v>
      </c>
      <c r="C6" s="5" t="s">
        <v>89</v>
      </c>
      <c r="D6" s="5">
        <v>41.8</v>
      </c>
      <c r="E6" s="5"/>
      <c r="F6" s="5"/>
      <c r="G6" s="28"/>
    </row>
    <row r="7" spans="1:7" ht="15.75" x14ac:dyDescent="0.25">
      <c r="A7" s="26">
        <f t="shared" si="0"/>
        <v>4</v>
      </c>
      <c r="B7" s="4" t="s">
        <v>9</v>
      </c>
      <c r="C7" s="5" t="s">
        <v>89</v>
      </c>
      <c r="D7" s="5" t="s">
        <v>45</v>
      </c>
      <c r="E7" s="5"/>
      <c r="F7" s="5"/>
      <c r="G7" s="28"/>
    </row>
    <row r="8" spans="1:7" ht="15.75" x14ac:dyDescent="0.25">
      <c r="A8" s="26">
        <f t="shared" si="0"/>
        <v>5</v>
      </c>
      <c r="B8" s="4" t="s">
        <v>11</v>
      </c>
      <c r="C8" s="5" t="s">
        <v>89</v>
      </c>
      <c r="D8" s="5" t="s">
        <v>46</v>
      </c>
      <c r="E8" s="5"/>
      <c r="F8" s="5"/>
      <c r="G8" s="28"/>
    </row>
    <row r="9" spans="1:7" ht="15.75" x14ac:dyDescent="0.25">
      <c r="A9" s="26">
        <f t="shared" si="0"/>
        <v>6</v>
      </c>
      <c r="B9" s="4" t="s">
        <v>13</v>
      </c>
      <c r="C9" s="5" t="s">
        <v>89</v>
      </c>
      <c r="D9" s="5" t="s">
        <v>47</v>
      </c>
      <c r="E9" s="5"/>
      <c r="F9" s="5"/>
      <c r="G9" s="28"/>
    </row>
    <row r="10" spans="1:7" ht="15.75" x14ac:dyDescent="0.25">
      <c r="A10" s="26">
        <f t="shared" si="0"/>
        <v>7</v>
      </c>
      <c r="B10" s="4" t="s">
        <v>15</v>
      </c>
      <c r="C10" s="5" t="s">
        <v>89</v>
      </c>
      <c r="D10" s="6" t="s">
        <v>16</v>
      </c>
      <c r="E10" s="6"/>
      <c r="F10" s="6"/>
      <c r="G10" s="29"/>
    </row>
    <row r="11" spans="1:7" ht="15.75" x14ac:dyDescent="0.25">
      <c r="A11" s="26">
        <f t="shared" si="0"/>
        <v>8</v>
      </c>
      <c r="B11" s="4" t="s">
        <v>17</v>
      </c>
      <c r="C11" s="5" t="s">
        <v>89</v>
      </c>
      <c r="D11" s="5" t="s">
        <v>48</v>
      </c>
      <c r="E11" s="5"/>
      <c r="F11" s="5"/>
      <c r="G11" s="28"/>
    </row>
    <row r="12" spans="1:7" ht="15.75" x14ac:dyDescent="0.25">
      <c r="A12" s="26">
        <f t="shared" si="0"/>
        <v>9</v>
      </c>
      <c r="B12" s="4" t="s">
        <v>19</v>
      </c>
      <c r="C12" s="5" t="s">
        <v>89</v>
      </c>
      <c r="D12" s="5" t="s">
        <v>49</v>
      </c>
      <c r="E12" s="5"/>
      <c r="F12" s="5"/>
      <c r="G12" s="28"/>
    </row>
    <row r="13" spans="1:7" ht="30" x14ac:dyDescent="0.25">
      <c r="A13" s="26">
        <f t="shared" si="0"/>
        <v>10</v>
      </c>
      <c r="B13" s="4" t="s">
        <v>21</v>
      </c>
      <c r="C13" s="5" t="s">
        <v>89</v>
      </c>
      <c r="D13" s="6" t="s">
        <v>50</v>
      </c>
      <c r="E13" s="6"/>
      <c r="F13" s="6"/>
      <c r="G13" s="29"/>
    </row>
    <row r="14" spans="1:7" ht="15.75" x14ac:dyDescent="0.25">
      <c r="A14" s="26">
        <f t="shared" si="0"/>
        <v>11</v>
      </c>
      <c r="B14" s="4" t="s">
        <v>23</v>
      </c>
      <c r="C14" s="5" t="s">
        <v>89</v>
      </c>
      <c r="D14" s="5" t="s">
        <v>51</v>
      </c>
      <c r="E14" s="5"/>
      <c r="F14" s="5"/>
      <c r="G14" s="28"/>
    </row>
    <row r="15" spans="1:7" ht="15.75" x14ac:dyDescent="0.25">
      <c r="A15" s="26">
        <f t="shared" si="0"/>
        <v>12</v>
      </c>
      <c r="B15" s="4" t="s">
        <v>27</v>
      </c>
      <c r="C15" s="5" t="s">
        <v>89</v>
      </c>
      <c r="D15" s="6" t="s">
        <v>52</v>
      </c>
      <c r="E15" s="6"/>
      <c r="F15" s="6"/>
      <c r="G15" s="29"/>
    </row>
    <row r="16" spans="1:7" ht="18" x14ac:dyDescent="0.25">
      <c r="A16" s="26">
        <f t="shared" si="0"/>
        <v>13</v>
      </c>
      <c r="B16" s="4" t="s">
        <v>29</v>
      </c>
      <c r="C16" s="5" t="s">
        <v>89</v>
      </c>
      <c r="D16" s="6" t="s">
        <v>53</v>
      </c>
      <c r="E16" s="51"/>
      <c r="F16" s="51"/>
      <c r="G16" s="52"/>
    </row>
    <row r="17" spans="1:7" ht="15.75" x14ac:dyDescent="0.25">
      <c r="A17" s="26">
        <f t="shared" si="0"/>
        <v>14</v>
      </c>
      <c r="B17" s="4" t="s">
        <v>31</v>
      </c>
      <c r="C17" s="5" t="s">
        <v>89</v>
      </c>
      <c r="D17" s="5" t="s">
        <v>54</v>
      </c>
      <c r="E17" s="4"/>
      <c r="F17" s="4"/>
      <c r="G17" s="53"/>
    </row>
    <row r="18" spans="1:7" customFormat="1" ht="101.25" customHeight="1" thickBot="1" x14ac:dyDescent="0.3">
      <c r="A18" s="30">
        <f t="shared" si="0"/>
        <v>15</v>
      </c>
      <c r="B18" s="55" t="s">
        <v>166</v>
      </c>
      <c r="C18" s="64" t="s">
        <v>89</v>
      </c>
      <c r="D18" s="33" t="s">
        <v>178</v>
      </c>
      <c r="E18" s="55"/>
      <c r="F18" s="55"/>
      <c r="G18" s="56"/>
    </row>
    <row r="19" spans="1:7" ht="15.75" x14ac:dyDescent="0.25">
      <c r="A19" s="7"/>
      <c r="D19" s="8"/>
    </row>
  </sheetData>
  <mergeCells count="2">
    <mergeCell ref="A1:G1"/>
    <mergeCell ref="A2:G2"/>
  </mergeCells>
  <pageMargins left="0.25" right="0.25" top="0.75" bottom="0.75" header="0.3" footer="0.3"/>
  <pageSetup scale="6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CF138-565F-4E01-AC2A-5D0A15E9E273}">
  <dimension ref="A1:G20"/>
  <sheetViews>
    <sheetView topLeftCell="A4" zoomScale="70" zoomScaleNormal="70" zoomScaleSheetLayoutView="70" workbookViewId="0">
      <selection activeCell="A21" sqref="A21"/>
    </sheetView>
  </sheetViews>
  <sheetFormatPr baseColWidth="10" defaultColWidth="11.42578125" defaultRowHeight="15" x14ac:dyDescent="0.25"/>
  <cols>
    <col min="1" max="1" width="11.42578125" style="2"/>
    <col min="2" max="2" width="40.42578125" style="2" customWidth="1"/>
    <col min="3" max="3" width="11.42578125" style="2" customWidth="1"/>
    <col min="4" max="4" width="123.7109375" style="2" customWidth="1"/>
    <col min="5" max="7" width="16.5703125" style="2" customWidth="1"/>
    <col min="8" max="16384" width="11.42578125" style="2"/>
  </cols>
  <sheetData>
    <row r="1" spans="1:7" s="1" customFormat="1" ht="25.5" customHeight="1" thickBot="1" x14ac:dyDescent="0.3">
      <c r="A1" s="84" t="s">
        <v>182</v>
      </c>
      <c r="B1" s="85"/>
      <c r="C1" s="85"/>
      <c r="D1" s="85"/>
      <c r="E1" s="85"/>
      <c r="F1" s="85"/>
      <c r="G1" s="86"/>
    </row>
    <row r="2" spans="1:7" ht="16.5" thickBot="1" x14ac:dyDescent="0.3">
      <c r="A2" s="72" t="s">
        <v>44</v>
      </c>
      <c r="B2" s="73"/>
      <c r="C2" s="73"/>
      <c r="D2" s="73"/>
      <c r="E2" s="73"/>
      <c r="F2" s="73"/>
      <c r="G2" s="74"/>
    </row>
    <row r="3" spans="1:7" ht="32.25" thickBot="1" x14ac:dyDescent="0.3">
      <c r="A3" s="59" t="s">
        <v>1</v>
      </c>
      <c r="B3" s="18" t="s">
        <v>2</v>
      </c>
      <c r="C3" s="20" t="s">
        <v>3</v>
      </c>
      <c r="D3" s="18" t="s">
        <v>4</v>
      </c>
      <c r="E3" s="20" t="s">
        <v>184</v>
      </c>
      <c r="F3" s="18" t="s">
        <v>185</v>
      </c>
      <c r="G3" s="21" t="s">
        <v>186</v>
      </c>
    </row>
    <row r="4" spans="1:7" ht="15.75" x14ac:dyDescent="0.25">
      <c r="A4" s="22">
        <v>1</v>
      </c>
      <c r="B4" s="23" t="s">
        <v>5</v>
      </c>
      <c r="C4" s="24" t="s">
        <v>89</v>
      </c>
      <c r="D4" s="24" t="s">
        <v>55</v>
      </c>
      <c r="E4" s="24"/>
      <c r="F4" s="24"/>
      <c r="G4" s="25"/>
    </row>
    <row r="5" spans="1:7" ht="15.75" x14ac:dyDescent="0.25">
      <c r="A5" s="26">
        <f>+A4+1</f>
        <v>2</v>
      </c>
      <c r="B5" s="4" t="s">
        <v>7</v>
      </c>
      <c r="C5" s="5" t="s">
        <v>89</v>
      </c>
      <c r="D5" s="5">
        <v>5.6340000000000003</v>
      </c>
      <c r="E5" s="5"/>
      <c r="F5" s="5"/>
      <c r="G5" s="28"/>
    </row>
    <row r="6" spans="1:7" ht="15.75" x14ac:dyDescent="0.25">
      <c r="A6" s="26">
        <f t="shared" ref="A6:A19" si="0">+A5+1</f>
        <v>3</v>
      </c>
      <c r="B6" s="4" t="s">
        <v>8</v>
      </c>
      <c r="C6" s="5" t="s">
        <v>89</v>
      </c>
      <c r="D6" s="5">
        <v>83.3</v>
      </c>
      <c r="E6" s="5"/>
      <c r="F6" s="5"/>
      <c r="G6" s="28"/>
    </row>
    <row r="7" spans="1:7" ht="15.75" x14ac:dyDescent="0.25">
      <c r="A7" s="26">
        <f t="shared" si="0"/>
        <v>4</v>
      </c>
      <c r="B7" s="4" t="s">
        <v>9</v>
      </c>
      <c r="C7" s="5" t="s">
        <v>89</v>
      </c>
      <c r="D7" s="5" t="s">
        <v>56</v>
      </c>
      <c r="E7" s="5"/>
      <c r="F7" s="5"/>
      <c r="G7" s="28"/>
    </row>
    <row r="8" spans="1:7" ht="15.75" x14ac:dyDescent="0.25">
      <c r="A8" s="26">
        <f t="shared" si="0"/>
        <v>5</v>
      </c>
      <c r="B8" s="4" t="s">
        <v>11</v>
      </c>
      <c r="C8" s="5" t="s">
        <v>89</v>
      </c>
      <c r="D8" s="5" t="s">
        <v>12</v>
      </c>
      <c r="E8" s="5"/>
      <c r="F8" s="5"/>
      <c r="G8" s="28"/>
    </row>
    <row r="9" spans="1:7" ht="15.75" x14ac:dyDescent="0.25">
      <c r="A9" s="26">
        <f t="shared" si="0"/>
        <v>6</v>
      </c>
      <c r="B9" s="4" t="s">
        <v>13</v>
      </c>
      <c r="C9" s="5" t="s">
        <v>89</v>
      </c>
      <c r="D9" s="5" t="s">
        <v>57</v>
      </c>
      <c r="E9" s="5"/>
      <c r="F9" s="5"/>
      <c r="G9" s="28"/>
    </row>
    <row r="10" spans="1:7" ht="15.75" x14ac:dyDescent="0.25">
      <c r="A10" s="26">
        <f t="shared" si="0"/>
        <v>7</v>
      </c>
      <c r="B10" s="4" t="s">
        <v>15</v>
      </c>
      <c r="C10" s="5" t="s">
        <v>89</v>
      </c>
      <c r="D10" s="6" t="s">
        <v>16</v>
      </c>
      <c r="E10" s="6"/>
      <c r="F10" s="6"/>
      <c r="G10" s="29"/>
    </row>
    <row r="11" spans="1:7" ht="15.75" x14ac:dyDescent="0.25">
      <c r="A11" s="26">
        <f t="shared" si="0"/>
        <v>8</v>
      </c>
      <c r="B11" s="4" t="s">
        <v>17</v>
      </c>
      <c r="C11" s="5" t="s">
        <v>89</v>
      </c>
      <c r="D11" s="5" t="s">
        <v>58</v>
      </c>
      <c r="E11" s="5"/>
      <c r="F11" s="5"/>
      <c r="G11" s="28"/>
    </row>
    <row r="12" spans="1:7" ht="15.75" x14ac:dyDescent="0.25">
      <c r="A12" s="26">
        <f t="shared" si="0"/>
        <v>9</v>
      </c>
      <c r="B12" s="4" t="s">
        <v>19</v>
      </c>
      <c r="C12" s="5" t="s">
        <v>89</v>
      </c>
      <c r="D12" s="5" t="s">
        <v>59</v>
      </c>
      <c r="E12" s="5"/>
      <c r="F12" s="5"/>
      <c r="G12" s="28"/>
    </row>
    <row r="13" spans="1:7" ht="15.75" x14ac:dyDescent="0.25">
      <c r="A13" s="26">
        <f t="shared" si="0"/>
        <v>10</v>
      </c>
      <c r="B13" s="4" t="s">
        <v>21</v>
      </c>
      <c r="C13" s="5" t="s">
        <v>89</v>
      </c>
      <c r="D13" s="6" t="s">
        <v>60</v>
      </c>
      <c r="E13" s="6"/>
      <c r="F13" s="6"/>
      <c r="G13" s="29"/>
    </row>
    <row r="14" spans="1:7" ht="15.75" x14ac:dyDescent="0.25">
      <c r="A14" s="26">
        <f t="shared" si="0"/>
        <v>11</v>
      </c>
      <c r="B14" s="4" t="s">
        <v>23</v>
      </c>
      <c r="C14" s="5" t="s">
        <v>89</v>
      </c>
      <c r="D14" s="5" t="s">
        <v>51</v>
      </c>
      <c r="E14" s="5"/>
      <c r="F14" s="5"/>
      <c r="G14" s="28"/>
    </row>
    <row r="15" spans="1:7" ht="15.75" x14ac:dyDescent="0.25">
      <c r="A15" s="26">
        <f t="shared" si="0"/>
        <v>12</v>
      </c>
      <c r="B15" s="4" t="s">
        <v>25</v>
      </c>
      <c r="C15" s="5" t="s">
        <v>89</v>
      </c>
      <c r="D15" s="6" t="s">
        <v>61</v>
      </c>
      <c r="E15" s="6"/>
      <c r="F15" s="6"/>
      <c r="G15" s="29"/>
    </row>
    <row r="16" spans="1:7" ht="18" x14ac:dyDescent="0.25">
      <c r="A16" s="26">
        <f t="shared" si="0"/>
        <v>13</v>
      </c>
      <c r="B16" s="10" t="s">
        <v>62</v>
      </c>
      <c r="C16" s="5" t="s">
        <v>89</v>
      </c>
      <c r="D16" s="6" t="s">
        <v>63</v>
      </c>
      <c r="E16" s="51"/>
      <c r="F16" s="51"/>
      <c r="G16" s="52"/>
    </row>
    <row r="17" spans="1:7" ht="15.75" x14ac:dyDescent="0.25">
      <c r="A17" s="26">
        <f t="shared" si="0"/>
        <v>14</v>
      </c>
      <c r="B17" s="4" t="s">
        <v>29</v>
      </c>
      <c r="C17" s="5" t="s">
        <v>89</v>
      </c>
      <c r="D17" s="6" t="s">
        <v>64</v>
      </c>
      <c r="E17" s="4"/>
      <c r="F17" s="4"/>
      <c r="G17" s="53"/>
    </row>
    <row r="18" spans="1:7" ht="15.75" x14ac:dyDescent="0.25">
      <c r="A18" s="26">
        <f t="shared" si="0"/>
        <v>15</v>
      </c>
      <c r="B18" s="4" t="s">
        <v>65</v>
      </c>
      <c r="C18" s="5" t="s">
        <v>89</v>
      </c>
      <c r="D18" s="5" t="s">
        <v>54</v>
      </c>
      <c r="E18" s="4"/>
      <c r="F18" s="4"/>
      <c r="G18" s="53"/>
    </row>
    <row r="19" spans="1:7" customFormat="1" ht="102" customHeight="1" thickBot="1" x14ac:dyDescent="0.3">
      <c r="A19" s="30">
        <f t="shared" si="0"/>
        <v>16</v>
      </c>
      <c r="B19" s="55" t="s">
        <v>166</v>
      </c>
      <c r="C19" s="64" t="s">
        <v>89</v>
      </c>
      <c r="D19" s="33" t="s">
        <v>178</v>
      </c>
      <c r="E19" s="55"/>
      <c r="F19" s="55"/>
      <c r="G19" s="56"/>
    </row>
    <row r="20" spans="1:7" ht="15.75" x14ac:dyDescent="0.25">
      <c r="A20" s="7"/>
      <c r="D20" s="8"/>
    </row>
  </sheetData>
  <mergeCells count="2">
    <mergeCell ref="A1:G1"/>
    <mergeCell ref="A2:G2"/>
  </mergeCells>
  <pageMargins left="0.25" right="0.25" top="0.75" bottom="0.75" header="0.3" footer="0.3"/>
  <pageSetup scale="6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ED7BF-4747-4CAB-927F-A5A64B932699}">
  <dimension ref="A1:G21"/>
  <sheetViews>
    <sheetView topLeftCell="A4" zoomScale="70" zoomScaleNormal="70" zoomScaleSheetLayoutView="70" workbookViewId="0">
      <selection activeCell="D22" sqref="D22"/>
    </sheetView>
  </sheetViews>
  <sheetFormatPr baseColWidth="10" defaultColWidth="11.42578125" defaultRowHeight="15" x14ac:dyDescent="0.25"/>
  <cols>
    <col min="1" max="1" width="7" style="2" bestFit="1" customWidth="1"/>
    <col min="2" max="2" width="38.28515625" style="2" customWidth="1"/>
    <col min="3" max="3" width="11.42578125" style="2" customWidth="1"/>
    <col min="4" max="4" width="119.7109375" style="2" customWidth="1"/>
    <col min="5" max="7" width="16.5703125" style="2" customWidth="1"/>
    <col min="8" max="16384" width="11.42578125" style="2"/>
  </cols>
  <sheetData>
    <row r="1" spans="1:7" s="1" customFormat="1" ht="41.25" customHeight="1" thickBot="1" x14ac:dyDescent="0.3">
      <c r="A1" s="84" t="s">
        <v>172</v>
      </c>
      <c r="B1" s="85"/>
      <c r="C1" s="85"/>
      <c r="D1" s="85"/>
      <c r="E1" s="85"/>
      <c r="F1" s="85"/>
      <c r="G1" s="86"/>
    </row>
    <row r="2" spans="1:7" ht="16.5" thickBot="1" x14ac:dyDescent="0.3">
      <c r="A2" s="72" t="s">
        <v>0</v>
      </c>
      <c r="B2" s="73"/>
      <c r="C2" s="73"/>
      <c r="D2" s="73"/>
      <c r="E2" s="73"/>
      <c r="F2" s="73"/>
      <c r="G2" s="74"/>
    </row>
    <row r="3" spans="1:7" ht="32.25" thickBot="1" x14ac:dyDescent="0.3">
      <c r="A3" s="59" t="s">
        <v>1</v>
      </c>
      <c r="B3" s="18" t="s">
        <v>2</v>
      </c>
      <c r="C3" s="20" t="s">
        <v>3</v>
      </c>
      <c r="D3" s="18" t="s">
        <v>4</v>
      </c>
      <c r="E3" s="20" t="s">
        <v>184</v>
      </c>
      <c r="F3" s="18" t="s">
        <v>185</v>
      </c>
      <c r="G3" s="21" t="s">
        <v>186</v>
      </c>
    </row>
    <row r="4" spans="1:7" ht="15.75" x14ac:dyDescent="0.25">
      <c r="A4" s="22">
        <v>1</v>
      </c>
      <c r="B4" s="23" t="s">
        <v>5</v>
      </c>
      <c r="C4" s="24" t="s">
        <v>89</v>
      </c>
      <c r="D4" s="24" t="s">
        <v>66</v>
      </c>
      <c r="E4" s="24"/>
      <c r="F4" s="24"/>
      <c r="G4" s="25"/>
    </row>
    <row r="5" spans="1:7" ht="15.75" x14ac:dyDescent="0.25">
      <c r="A5" s="26">
        <f t="shared" ref="A5:A19" si="0">+A4+1</f>
        <v>2</v>
      </c>
      <c r="B5" s="4" t="s">
        <v>7</v>
      </c>
      <c r="C5" s="5" t="s">
        <v>89</v>
      </c>
      <c r="D5" s="5">
        <v>1981</v>
      </c>
      <c r="E5" s="5"/>
      <c r="F5" s="5"/>
      <c r="G5" s="28"/>
    </row>
    <row r="6" spans="1:7" ht="15.75" x14ac:dyDescent="0.25">
      <c r="A6" s="26">
        <f t="shared" si="0"/>
        <v>3</v>
      </c>
      <c r="B6" s="4" t="s">
        <v>8</v>
      </c>
      <c r="C6" s="5" t="s">
        <v>89</v>
      </c>
      <c r="D6" s="5" t="s">
        <v>67</v>
      </c>
      <c r="E6" s="5"/>
      <c r="F6" s="5"/>
      <c r="G6" s="28"/>
    </row>
    <row r="7" spans="1:7" ht="15.75" x14ac:dyDescent="0.25">
      <c r="A7" s="26">
        <f t="shared" si="0"/>
        <v>4</v>
      </c>
      <c r="B7" s="4" t="s">
        <v>9</v>
      </c>
      <c r="C7" s="5" t="s">
        <v>89</v>
      </c>
      <c r="D7" s="5" t="s">
        <v>68</v>
      </c>
      <c r="E7" s="5"/>
      <c r="F7" s="5"/>
      <c r="G7" s="28"/>
    </row>
    <row r="8" spans="1:7" ht="15.75" x14ac:dyDescent="0.25">
      <c r="A8" s="26">
        <f t="shared" si="0"/>
        <v>5</v>
      </c>
      <c r="B8" s="4" t="s">
        <v>11</v>
      </c>
      <c r="C8" s="5" t="s">
        <v>89</v>
      </c>
      <c r="D8" s="5" t="s">
        <v>69</v>
      </c>
      <c r="E8" s="5"/>
      <c r="F8" s="5"/>
      <c r="G8" s="28"/>
    </row>
    <row r="9" spans="1:7" ht="15.75" x14ac:dyDescent="0.25">
      <c r="A9" s="26">
        <f t="shared" si="0"/>
        <v>6</v>
      </c>
      <c r="B9" s="4" t="s">
        <v>13</v>
      </c>
      <c r="C9" s="5" t="s">
        <v>89</v>
      </c>
      <c r="D9" s="5" t="s">
        <v>70</v>
      </c>
      <c r="E9" s="5"/>
      <c r="F9" s="5"/>
      <c r="G9" s="28"/>
    </row>
    <row r="10" spans="1:7" ht="15.75" x14ac:dyDescent="0.25">
      <c r="A10" s="26">
        <f t="shared" si="0"/>
        <v>7</v>
      </c>
      <c r="B10" s="4" t="s">
        <v>15</v>
      </c>
      <c r="C10" s="5" t="s">
        <v>89</v>
      </c>
      <c r="D10" s="6" t="s">
        <v>16</v>
      </c>
      <c r="E10" s="6"/>
      <c r="F10" s="6"/>
      <c r="G10" s="29"/>
    </row>
    <row r="11" spans="1:7" ht="15.75" x14ac:dyDescent="0.25">
      <c r="A11" s="26">
        <f t="shared" si="0"/>
        <v>8</v>
      </c>
      <c r="B11" s="4" t="s">
        <v>17</v>
      </c>
      <c r="C11" s="5" t="s">
        <v>89</v>
      </c>
      <c r="D11" s="5" t="s">
        <v>71</v>
      </c>
      <c r="E11" s="5"/>
      <c r="F11" s="5"/>
      <c r="G11" s="28"/>
    </row>
    <row r="12" spans="1:7" ht="15.75" x14ac:dyDescent="0.25">
      <c r="A12" s="26">
        <f t="shared" si="0"/>
        <v>9</v>
      </c>
      <c r="B12" s="4" t="s">
        <v>19</v>
      </c>
      <c r="C12" s="5" t="s">
        <v>89</v>
      </c>
      <c r="D12" s="5" t="s">
        <v>72</v>
      </c>
      <c r="E12" s="5"/>
      <c r="F12" s="5"/>
      <c r="G12" s="28"/>
    </row>
    <row r="13" spans="1:7" ht="15.75" x14ac:dyDescent="0.25">
      <c r="A13" s="26">
        <f t="shared" si="0"/>
        <v>10</v>
      </c>
      <c r="B13" s="4" t="s">
        <v>21</v>
      </c>
      <c r="C13" s="5" t="s">
        <v>89</v>
      </c>
      <c r="D13" s="6" t="s">
        <v>73</v>
      </c>
      <c r="E13" s="6"/>
      <c r="F13" s="6"/>
      <c r="G13" s="29"/>
    </row>
    <row r="14" spans="1:7" ht="15.75" x14ac:dyDescent="0.25">
      <c r="A14" s="26">
        <f t="shared" si="0"/>
        <v>11</v>
      </c>
      <c r="B14" s="4" t="s">
        <v>23</v>
      </c>
      <c r="C14" s="5" t="s">
        <v>89</v>
      </c>
      <c r="D14" s="5" t="s">
        <v>74</v>
      </c>
      <c r="E14" s="5"/>
      <c r="F14" s="5"/>
      <c r="G14" s="28"/>
    </row>
    <row r="15" spans="1:7" ht="15.75" x14ac:dyDescent="0.25">
      <c r="A15" s="26">
        <f t="shared" si="0"/>
        <v>12</v>
      </c>
      <c r="B15" s="4" t="s">
        <v>25</v>
      </c>
      <c r="C15" s="5" t="s">
        <v>89</v>
      </c>
      <c r="D15" s="6" t="s">
        <v>75</v>
      </c>
      <c r="E15" s="6"/>
      <c r="F15" s="6"/>
      <c r="G15" s="29"/>
    </row>
    <row r="16" spans="1:7" ht="18" x14ac:dyDescent="0.25">
      <c r="A16" s="26">
        <f t="shared" si="0"/>
        <v>13</v>
      </c>
      <c r="B16" s="4" t="s">
        <v>27</v>
      </c>
      <c r="C16" s="5" t="s">
        <v>89</v>
      </c>
      <c r="D16" s="6" t="s">
        <v>63</v>
      </c>
      <c r="E16" s="51"/>
      <c r="F16" s="51"/>
      <c r="G16" s="52"/>
    </row>
    <row r="17" spans="1:7" ht="15.75" x14ac:dyDescent="0.25">
      <c r="A17" s="26">
        <f t="shared" si="0"/>
        <v>14</v>
      </c>
      <c r="B17" s="4" t="s">
        <v>29</v>
      </c>
      <c r="C17" s="5" t="s">
        <v>89</v>
      </c>
      <c r="D17" s="6" t="s">
        <v>76</v>
      </c>
      <c r="E17" s="4"/>
      <c r="F17" s="4"/>
      <c r="G17" s="53"/>
    </row>
    <row r="18" spans="1:7" ht="15.75" x14ac:dyDescent="0.25">
      <c r="A18" s="26">
        <f t="shared" si="0"/>
        <v>15</v>
      </c>
      <c r="B18" s="4" t="s">
        <v>65</v>
      </c>
      <c r="C18" s="5" t="s">
        <v>89</v>
      </c>
      <c r="D18" s="5" t="s">
        <v>77</v>
      </c>
      <c r="E18" s="4"/>
      <c r="F18" s="4"/>
      <c r="G18" s="53"/>
    </row>
    <row r="19" spans="1:7" customFormat="1" ht="95.25" customHeight="1" thickBot="1" x14ac:dyDescent="0.3">
      <c r="A19" s="30">
        <f t="shared" si="0"/>
        <v>16</v>
      </c>
      <c r="B19" s="55" t="s">
        <v>166</v>
      </c>
      <c r="C19" s="64" t="s">
        <v>89</v>
      </c>
      <c r="D19" s="33" t="s">
        <v>178</v>
      </c>
      <c r="E19" s="55"/>
      <c r="F19" s="55"/>
      <c r="G19" s="56"/>
    </row>
    <row r="20" spans="1:7" ht="15.75" x14ac:dyDescent="0.25">
      <c r="A20" s="7"/>
      <c r="D20" s="8"/>
    </row>
    <row r="21" spans="1:7" ht="15.75" x14ac:dyDescent="0.25">
      <c r="A21" s="7"/>
      <c r="D21" s="8"/>
    </row>
  </sheetData>
  <mergeCells count="2">
    <mergeCell ref="A1:G1"/>
    <mergeCell ref="A2:G2"/>
  </mergeCells>
  <pageMargins left="0.25" right="0.25" top="0.75" bottom="0.75" header="0.3" footer="0.3"/>
  <pageSetup scale="66"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D5FFF-792D-45A2-9493-CCDFE8C7050F}">
  <dimension ref="A1:G18"/>
  <sheetViews>
    <sheetView topLeftCell="A9" zoomScale="81" zoomScaleNormal="100" zoomScaleSheetLayoutView="70" workbookViewId="0">
      <selection activeCell="D26" sqref="D26"/>
    </sheetView>
  </sheetViews>
  <sheetFormatPr baseColWidth="10" defaultColWidth="11.42578125" defaultRowHeight="15" x14ac:dyDescent="0.25"/>
  <cols>
    <col min="1" max="1" width="7" style="2" bestFit="1" customWidth="1"/>
    <col min="2" max="2" width="52.7109375" style="2" customWidth="1"/>
    <col min="3" max="3" width="11.42578125" style="2" customWidth="1"/>
    <col min="4" max="4" width="113.28515625" style="2" customWidth="1"/>
    <col min="5" max="7" width="16.5703125" style="2" customWidth="1"/>
    <col min="8" max="16384" width="11.42578125" style="2"/>
  </cols>
  <sheetData>
    <row r="1" spans="1:7" s="1" customFormat="1" ht="16.5" thickBot="1" x14ac:dyDescent="0.3">
      <c r="A1" s="69" t="s">
        <v>173</v>
      </c>
      <c r="B1" s="70"/>
      <c r="C1" s="70"/>
      <c r="D1" s="70"/>
      <c r="E1" s="70"/>
      <c r="F1" s="70"/>
      <c r="G1" s="71"/>
    </row>
    <row r="2" spans="1:7" ht="16.5" thickBot="1" x14ac:dyDescent="0.3">
      <c r="A2" s="72" t="s">
        <v>0</v>
      </c>
      <c r="B2" s="73"/>
      <c r="C2" s="73"/>
      <c r="D2" s="73"/>
      <c r="E2" s="73"/>
      <c r="F2" s="73"/>
      <c r="G2" s="74"/>
    </row>
    <row r="3" spans="1:7" ht="32.25" thickBot="1" x14ac:dyDescent="0.3">
      <c r="A3" s="59" t="s">
        <v>1</v>
      </c>
      <c r="B3" s="18" t="s">
        <v>2</v>
      </c>
      <c r="C3" s="20" t="s">
        <v>3</v>
      </c>
      <c r="D3" s="18" t="s">
        <v>78</v>
      </c>
      <c r="E3" s="20" t="s">
        <v>184</v>
      </c>
      <c r="F3" s="18" t="s">
        <v>185</v>
      </c>
      <c r="G3" s="21" t="s">
        <v>186</v>
      </c>
    </row>
    <row r="4" spans="1:7" ht="15.75" x14ac:dyDescent="0.2">
      <c r="A4" s="22">
        <v>1</v>
      </c>
      <c r="B4" s="66" t="s">
        <v>101</v>
      </c>
      <c r="C4" s="24" t="s">
        <v>89</v>
      </c>
      <c r="D4" s="66" t="s">
        <v>115</v>
      </c>
      <c r="E4" s="24"/>
      <c r="F4" s="24"/>
      <c r="G4" s="25"/>
    </row>
    <row r="5" spans="1:7" ht="15.75" x14ac:dyDescent="0.2">
      <c r="A5" s="26">
        <f t="shared" ref="A5:A17" si="0">+A4+1</f>
        <v>2</v>
      </c>
      <c r="B5" s="12" t="s">
        <v>102</v>
      </c>
      <c r="C5" s="5" t="s">
        <v>89</v>
      </c>
      <c r="D5" s="12" t="s">
        <v>116</v>
      </c>
      <c r="E5" s="5"/>
      <c r="F5" s="5"/>
      <c r="G5" s="28"/>
    </row>
    <row r="6" spans="1:7" ht="15.75" x14ac:dyDescent="0.2">
      <c r="A6" s="26">
        <f t="shared" si="0"/>
        <v>3</v>
      </c>
      <c r="B6" s="12" t="s">
        <v>103</v>
      </c>
      <c r="C6" s="5" t="s">
        <v>89</v>
      </c>
      <c r="D6" s="12" t="s">
        <v>117</v>
      </c>
      <c r="E6" s="5"/>
      <c r="F6" s="5"/>
      <c r="G6" s="28"/>
    </row>
    <row r="7" spans="1:7" ht="15.75" x14ac:dyDescent="0.2">
      <c r="A7" s="26">
        <f t="shared" si="0"/>
        <v>4</v>
      </c>
      <c r="B7" s="12" t="s">
        <v>104</v>
      </c>
      <c r="C7" s="5" t="s">
        <v>89</v>
      </c>
      <c r="D7" s="12" t="s">
        <v>118</v>
      </c>
      <c r="E7" s="5"/>
      <c r="F7" s="5"/>
      <c r="G7" s="28"/>
    </row>
    <row r="8" spans="1:7" ht="15.75" x14ac:dyDescent="0.2">
      <c r="A8" s="26">
        <f t="shared" si="0"/>
        <v>5</v>
      </c>
      <c r="B8" s="12" t="s">
        <v>105</v>
      </c>
      <c r="C8" s="5" t="s">
        <v>89</v>
      </c>
      <c r="D8" s="12" t="s">
        <v>119</v>
      </c>
      <c r="E8" s="5"/>
      <c r="F8" s="5"/>
      <c r="G8" s="28"/>
    </row>
    <row r="9" spans="1:7" ht="15.75" x14ac:dyDescent="0.2">
      <c r="A9" s="26">
        <f t="shared" si="0"/>
        <v>6</v>
      </c>
      <c r="B9" s="12" t="s">
        <v>106</v>
      </c>
      <c r="C9" s="5" t="s">
        <v>89</v>
      </c>
      <c r="D9" s="12" t="s">
        <v>120</v>
      </c>
      <c r="E9" s="5"/>
      <c r="F9" s="5"/>
      <c r="G9" s="28"/>
    </row>
    <row r="10" spans="1:7" ht="15.75" x14ac:dyDescent="0.2">
      <c r="A10" s="26">
        <f t="shared" si="0"/>
        <v>7</v>
      </c>
      <c r="B10" s="12" t="s">
        <v>107</v>
      </c>
      <c r="C10" s="5" t="s">
        <v>89</v>
      </c>
      <c r="D10" s="12" t="s">
        <v>121</v>
      </c>
      <c r="E10" s="6"/>
      <c r="F10" s="6"/>
      <c r="G10" s="29"/>
    </row>
    <row r="11" spans="1:7" ht="15.75" x14ac:dyDescent="0.2">
      <c r="A11" s="26">
        <f t="shared" si="0"/>
        <v>8</v>
      </c>
      <c r="B11" s="12" t="s">
        <v>108</v>
      </c>
      <c r="C11" s="5" t="s">
        <v>89</v>
      </c>
      <c r="D11" s="12" t="s">
        <v>122</v>
      </c>
      <c r="E11" s="5"/>
      <c r="F11" s="5"/>
      <c r="G11" s="28"/>
    </row>
    <row r="12" spans="1:7" ht="15.75" x14ac:dyDescent="0.2">
      <c r="A12" s="26">
        <f t="shared" si="0"/>
        <v>9</v>
      </c>
      <c r="B12" s="12" t="s">
        <v>109</v>
      </c>
      <c r="C12" s="5" t="s">
        <v>89</v>
      </c>
      <c r="D12" s="12" t="s">
        <v>123</v>
      </c>
      <c r="E12" s="5"/>
      <c r="F12" s="5"/>
      <c r="G12" s="28"/>
    </row>
    <row r="13" spans="1:7" ht="15.75" x14ac:dyDescent="0.2">
      <c r="A13" s="26">
        <f t="shared" si="0"/>
        <v>10</v>
      </c>
      <c r="B13" s="12" t="s">
        <v>110</v>
      </c>
      <c r="C13" s="5" t="s">
        <v>89</v>
      </c>
      <c r="D13" s="12" t="s">
        <v>124</v>
      </c>
      <c r="E13" s="6"/>
      <c r="F13" s="6"/>
      <c r="G13" s="29"/>
    </row>
    <row r="14" spans="1:7" ht="15.75" x14ac:dyDescent="0.2">
      <c r="A14" s="26">
        <f t="shared" si="0"/>
        <v>11</v>
      </c>
      <c r="B14" s="12" t="s">
        <v>111</v>
      </c>
      <c r="C14" s="5" t="s">
        <v>89</v>
      </c>
      <c r="D14" s="12" t="s">
        <v>125</v>
      </c>
      <c r="E14" s="5"/>
      <c r="F14" s="5"/>
      <c r="G14" s="28"/>
    </row>
    <row r="15" spans="1:7" ht="15.75" x14ac:dyDescent="0.2">
      <c r="A15" s="26">
        <f t="shared" si="0"/>
        <v>12</v>
      </c>
      <c r="B15" s="12" t="s">
        <v>112</v>
      </c>
      <c r="C15" s="5" t="s">
        <v>89</v>
      </c>
      <c r="D15" s="12" t="s">
        <v>126</v>
      </c>
      <c r="E15" s="6"/>
      <c r="F15" s="6"/>
      <c r="G15" s="29"/>
    </row>
    <row r="16" spans="1:7" ht="18" x14ac:dyDescent="0.2">
      <c r="A16" s="26">
        <f t="shared" si="0"/>
        <v>13</v>
      </c>
      <c r="B16" s="12" t="s">
        <v>113</v>
      </c>
      <c r="C16" s="5" t="s">
        <v>89</v>
      </c>
      <c r="D16" s="12" t="s">
        <v>127</v>
      </c>
      <c r="E16" s="51"/>
      <c r="F16" s="51"/>
      <c r="G16" s="52"/>
    </row>
    <row r="17" spans="1:7" ht="15.75" x14ac:dyDescent="0.2">
      <c r="A17" s="26">
        <f t="shared" si="0"/>
        <v>14</v>
      </c>
      <c r="B17" s="12" t="s">
        <v>114</v>
      </c>
      <c r="C17" s="5" t="s">
        <v>89</v>
      </c>
      <c r="D17" s="12" t="s">
        <v>128</v>
      </c>
      <c r="E17" s="4"/>
      <c r="F17" s="4"/>
      <c r="G17" s="53"/>
    </row>
    <row r="18" spans="1:7" customFormat="1" ht="78" customHeight="1" thickBot="1" x14ac:dyDescent="0.3">
      <c r="A18" s="30">
        <v>15</v>
      </c>
      <c r="B18" s="55" t="s">
        <v>166</v>
      </c>
      <c r="C18" s="64" t="s">
        <v>89</v>
      </c>
      <c r="D18" s="33" t="s">
        <v>178</v>
      </c>
      <c r="E18" s="55"/>
      <c r="F18" s="55"/>
      <c r="G18" s="56"/>
    </row>
  </sheetData>
  <mergeCells count="2">
    <mergeCell ref="A1:G1"/>
    <mergeCell ref="A2:G2"/>
  </mergeCells>
  <pageMargins left="0.7" right="0.7" top="0.75" bottom="0.75" header="0.3" footer="0.3"/>
  <pageSetup scale="6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4402A-A0B3-453F-953C-CC3E1046876F}">
  <dimension ref="A1:G20"/>
  <sheetViews>
    <sheetView zoomScale="56" zoomScaleNormal="100" zoomScaleSheetLayoutView="70" workbookViewId="0">
      <selection activeCell="G19" sqref="A4:G19"/>
    </sheetView>
  </sheetViews>
  <sheetFormatPr baseColWidth="10" defaultColWidth="11.42578125" defaultRowHeight="15" x14ac:dyDescent="0.25"/>
  <cols>
    <col min="1" max="1" width="11.42578125" style="2"/>
    <col min="2" max="2" width="44.28515625" style="2" customWidth="1"/>
    <col min="3" max="3" width="11.42578125" style="2" customWidth="1"/>
    <col min="4" max="4" width="100.42578125" style="2" customWidth="1"/>
    <col min="5" max="7" width="16.5703125" style="2" customWidth="1"/>
    <col min="8" max="16384" width="11.42578125" style="2"/>
  </cols>
  <sheetData>
    <row r="1" spans="1:7" s="1" customFormat="1" ht="40.9" customHeight="1" thickBot="1" x14ac:dyDescent="0.3">
      <c r="A1" s="84" t="s">
        <v>174</v>
      </c>
      <c r="B1" s="85"/>
      <c r="C1" s="85"/>
      <c r="D1" s="85"/>
      <c r="E1" s="85"/>
      <c r="F1" s="85"/>
      <c r="G1" s="86"/>
    </row>
    <row r="2" spans="1:7" ht="16.5" thickBot="1" x14ac:dyDescent="0.3">
      <c r="A2" s="72" t="s">
        <v>0</v>
      </c>
      <c r="B2" s="73"/>
      <c r="C2" s="73"/>
      <c r="D2" s="73"/>
      <c r="E2" s="73"/>
      <c r="F2" s="73"/>
      <c r="G2" s="74"/>
    </row>
    <row r="3" spans="1:7" ht="32.25" thickBot="1" x14ac:dyDescent="0.3">
      <c r="A3" s="59" t="s">
        <v>1</v>
      </c>
      <c r="B3" s="18" t="s">
        <v>2</v>
      </c>
      <c r="C3" s="20" t="s">
        <v>3</v>
      </c>
      <c r="D3" s="18" t="s">
        <v>4</v>
      </c>
      <c r="E3" s="20" t="s">
        <v>184</v>
      </c>
      <c r="F3" s="18" t="s">
        <v>185</v>
      </c>
      <c r="G3" s="21" t="s">
        <v>186</v>
      </c>
    </row>
    <row r="4" spans="1:7" ht="15.75" x14ac:dyDescent="0.25">
      <c r="A4" s="22">
        <v>1</v>
      </c>
      <c r="B4" s="23" t="s">
        <v>5</v>
      </c>
      <c r="C4" s="24" t="s">
        <v>89</v>
      </c>
      <c r="D4" s="24" t="s">
        <v>6</v>
      </c>
      <c r="E4" s="24"/>
      <c r="F4" s="24"/>
      <c r="G4" s="25"/>
    </row>
    <row r="5" spans="1:7" ht="15.75" x14ac:dyDescent="0.25">
      <c r="A5" s="26">
        <f>+A4+1</f>
        <v>2</v>
      </c>
      <c r="B5" s="4" t="s">
        <v>7</v>
      </c>
      <c r="C5" s="5" t="s">
        <v>89</v>
      </c>
      <c r="D5" s="5">
        <v>2679</v>
      </c>
      <c r="E5" s="5"/>
      <c r="F5" s="5"/>
      <c r="G5" s="28"/>
    </row>
    <row r="6" spans="1:7" ht="15.75" x14ac:dyDescent="0.25">
      <c r="A6" s="26">
        <f t="shared" ref="A6:A19" si="0">+A5+1</f>
        <v>3</v>
      </c>
      <c r="B6" s="4" t="s">
        <v>8</v>
      </c>
      <c r="C6" s="5" t="s">
        <v>89</v>
      </c>
      <c r="D6" s="5">
        <v>69.599999999999994</v>
      </c>
      <c r="E6" s="5"/>
      <c r="F6" s="5"/>
      <c r="G6" s="28"/>
    </row>
    <row r="7" spans="1:7" ht="15.75" x14ac:dyDescent="0.25">
      <c r="A7" s="26">
        <f t="shared" si="0"/>
        <v>4</v>
      </c>
      <c r="B7" s="4" t="s">
        <v>9</v>
      </c>
      <c r="C7" s="5" t="s">
        <v>89</v>
      </c>
      <c r="D7" s="5" t="s">
        <v>10</v>
      </c>
      <c r="E7" s="5"/>
      <c r="F7" s="5"/>
      <c r="G7" s="28"/>
    </row>
    <row r="8" spans="1:7" ht="15.75" x14ac:dyDescent="0.25">
      <c r="A8" s="26">
        <f t="shared" si="0"/>
        <v>5</v>
      </c>
      <c r="B8" s="4" t="s">
        <v>11</v>
      </c>
      <c r="C8" s="5" t="s">
        <v>89</v>
      </c>
      <c r="D8" s="5" t="s">
        <v>12</v>
      </c>
      <c r="E8" s="5"/>
      <c r="F8" s="5"/>
      <c r="G8" s="28"/>
    </row>
    <row r="9" spans="1:7" ht="15.75" x14ac:dyDescent="0.25">
      <c r="A9" s="26">
        <f t="shared" si="0"/>
        <v>6</v>
      </c>
      <c r="B9" s="4" t="s">
        <v>13</v>
      </c>
      <c r="C9" s="5" t="s">
        <v>89</v>
      </c>
      <c r="D9" s="5" t="s">
        <v>14</v>
      </c>
      <c r="E9" s="5"/>
      <c r="F9" s="5"/>
      <c r="G9" s="28"/>
    </row>
    <row r="10" spans="1:7" ht="15.75" x14ac:dyDescent="0.25">
      <c r="A10" s="26">
        <f t="shared" si="0"/>
        <v>7</v>
      </c>
      <c r="B10" s="4" t="s">
        <v>15</v>
      </c>
      <c r="C10" s="5" t="s">
        <v>89</v>
      </c>
      <c r="D10" s="6" t="s">
        <v>16</v>
      </c>
      <c r="E10" s="6"/>
      <c r="F10" s="6"/>
      <c r="G10" s="29"/>
    </row>
    <row r="11" spans="1:7" ht="15.75" x14ac:dyDescent="0.25">
      <c r="A11" s="26">
        <f t="shared" si="0"/>
        <v>8</v>
      </c>
      <c r="B11" s="4" t="s">
        <v>17</v>
      </c>
      <c r="C11" s="5" t="s">
        <v>89</v>
      </c>
      <c r="D11" s="5" t="s">
        <v>18</v>
      </c>
      <c r="E11" s="5"/>
      <c r="F11" s="5"/>
      <c r="G11" s="28"/>
    </row>
    <row r="12" spans="1:7" ht="15.75" x14ac:dyDescent="0.25">
      <c r="A12" s="26">
        <f t="shared" si="0"/>
        <v>9</v>
      </c>
      <c r="B12" s="4" t="s">
        <v>19</v>
      </c>
      <c r="C12" s="5" t="s">
        <v>89</v>
      </c>
      <c r="D12" s="5" t="s">
        <v>20</v>
      </c>
      <c r="E12" s="5"/>
      <c r="F12" s="5"/>
      <c r="G12" s="28"/>
    </row>
    <row r="13" spans="1:7" ht="15.75" x14ac:dyDescent="0.25">
      <c r="A13" s="26">
        <f t="shared" si="0"/>
        <v>10</v>
      </c>
      <c r="B13" s="4" t="s">
        <v>21</v>
      </c>
      <c r="C13" s="5" t="s">
        <v>89</v>
      </c>
      <c r="D13" s="6" t="s">
        <v>22</v>
      </c>
      <c r="E13" s="6"/>
      <c r="F13" s="6"/>
      <c r="G13" s="29"/>
    </row>
    <row r="14" spans="1:7" ht="15.75" x14ac:dyDescent="0.25">
      <c r="A14" s="26">
        <f t="shared" si="0"/>
        <v>11</v>
      </c>
      <c r="B14" s="4" t="s">
        <v>23</v>
      </c>
      <c r="C14" s="5" t="s">
        <v>89</v>
      </c>
      <c r="D14" s="5" t="s">
        <v>24</v>
      </c>
      <c r="E14" s="5"/>
      <c r="F14" s="5"/>
      <c r="G14" s="28"/>
    </row>
    <row r="15" spans="1:7" ht="15.75" x14ac:dyDescent="0.25">
      <c r="A15" s="26">
        <f t="shared" si="0"/>
        <v>12</v>
      </c>
      <c r="B15" s="4" t="s">
        <v>25</v>
      </c>
      <c r="C15" s="5" t="s">
        <v>89</v>
      </c>
      <c r="D15" s="6" t="s">
        <v>26</v>
      </c>
      <c r="E15" s="6"/>
      <c r="F15" s="6"/>
      <c r="G15" s="29"/>
    </row>
    <row r="16" spans="1:7" ht="18" x14ac:dyDescent="0.25">
      <c r="A16" s="26">
        <f t="shared" si="0"/>
        <v>13</v>
      </c>
      <c r="B16" s="4" t="s">
        <v>27</v>
      </c>
      <c r="C16" s="5" t="s">
        <v>89</v>
      </c>
      <c r="D16" s="6" t="s">
        <v>28</v>
      </c>
      <c r="E16" s="51"/>
      <c r="F16" s="51"/>
      <c r="G16" s="52"/>
    </row>
    <row r="17" spans="1:7" ht="15.75" x14ac:dyDescent="0.25">
      <c r="A17" s="26">
        <f t="shared" si="0"/>
        <v>14</v>
      </c>
      <c r="B17" s="4" t="s">
        <v>29</v>
      </c>
      <c r="C17" s="5" t="s">
        <v>89</v>
      </c>
      <c r="D17" s="6" t="s">
        <v>30</v>
      </c>
      <c r="E17" s="4"/>
      <c r="F17" s="4"/>
      <c r="G17" s="53"/>
    </row>
    <row r="18" spans="1:7" ht="15.75" x14ac:dyDescent="0.25">
      <c r="A18" s="26">
        <f t="shared" si="0"/>
        <v>15</v>
      </c>
      <c r="B18" s="4" t="s">
        <v>31</v>
      </c>
      <c r="C18" s="5" t="s">
        <v>89</v>
      </c>
      <c r="D18" s="5" t="s">
        <v>32</v>
      </c>
      <c r="E18" s="4"/>
      <c r="F18" s="4"/>
      <c r="G18" s="53"/>
    </row>
    <row r="19" spans="1:7" customFormat="1" ht="117" customHeight="1" thickBot="1" x14ac:dyDescent="0.3">
      <c r="A19" s="30">
        <f t="shared" si="0"/>
        <v>16</v>
      </c>
      <c r="B19" s="55" t="s">
        <v>166</v>
      </c>
      <c r="C19" s="64" t="s">
        <v>89</v>
      </c>
      <c r="D19" s="33" t="s">
        <v>178</v>
      </c>
      <c r="E19" s="55"/>
      <c r="F19" s="55"/>
      <c r="G19" s="56"/>
    </row>
    <row r="20" spans="1:7" ht="15.75" x14ac:dyDescent="0.25">
      <c r="A20" s="7"/>
      <c r="D20" s="8"/>
    </row>
  </sheetData>
  <mergeCells count="2">
    <mergeCell ref="A1:G1"/>
    <mergeCell ref="A2:G2"/>
  </mergeCells>
  <pageMargins left="0.25" right="0.25" top="0.75" bottom="0.75" header="0.3" footer="0.3"/>
  <pageSetup scale="6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5DE6B-BD99-4C42-B88C-BF3F2980381A}">
  <dimension ref="A1:G20"/>
  <sheetViews>
    <sheetView topLeftCell="A10" zoomScale="74" zoomScaleNormal="100" zoomScaleSheetLayoutView="70" workbookViewId="0">
      <selection activeCell="D26" sqref="D26"/>
    </sheetView>
  </sheetViews>
  <sheetFormatPr baseColWidth="10" defaultColWidth="11.42578125" defaultRowHeight="15" x14ac:dyDescent="0.25"/>
  <cols>
    <col min="1" max="1" width="11.42578125" style="2"/>
    <col min="2" max="2" width="44.28515625" style="2" customWidth="1"/>
    <col min="3" max="3" width="11.42578125" style="2" customWidth="1"/>
    <col min="4" max="4" width="100.42578125" style="2" customWidth="1"/>
    <col min="5" max="7" width="16.5703125" style="2" customWidth="1"/>
    <col min="8" max="16384" width="11.42578125" style="2"/>
  </cols>
  <sheetData>
    <row r="1" spans="1:7" s="1" customFormat="1" ht="37.9" customHeight="1" thickBot="1" x14ac:dyDescent="0.3">
      <c r="A1" s="84" t="s">
        <v>175</v>
      </c>
      <c r="B1" s="85"/>
      <c r="C1" s="85"/>
      <c r="D1" s="85"/>
      <c r="E1" s="85"/>
      <c r="F1" s="85"/>
      <c r="G1" s="86"/>
    </row>
    <row r="2" spans="1:7" ht="16.5" thickBot="1" x14ac:dyDescent="0.3">
      <c r="A2" s="72" t="s">
        <v>0</v>
      </c>
      <c r="B2" s="73"/>
      <c r="C2" s="73"/>
      <c r="D2" s="73"/>
      <c r="E2" s="73"/>
      <c r="F2" s="73"/>
      <c r="G2" s="74"/>
    </row>
    <row r="3" spans="1:7" ht="32.25" thickBot="1" x14ac:dyDescent="0.3">
      <c r="A3" s="59" t="s">
        <v>1</v>
      </c>
      <c r="B3" s="18" t="s">
        <v>2</v>
      </c>
      <c r="C3" s="20" t="s">
        <v>3</v>
      </c>
      <c r="D3" s="18" t="s">
        <v>4</v>
      </c>
      <c r="E3" s="20" t="s">
        <v>184</v>
      </c>
      <c r="F3" s="18" t="s">
        <v>185</v>
      </c>
      <c r="G3" s="21" t="s">
        <v>186</v>
      </c>
    </row>
    <row r="4" spans="1:7" ht="15.75" x14ac:dyDescent="0.25">
      <c r="A4" s="22">
        <v>1</v>
      </c>
      <c r="B4" s="23" t="s">
        <v>5</v>
      </c>
      <c r="C4" s="24" t="s">
        <v>89</v>
      </c>
      <c r="D4" s="24" t="s">
        <v>6</v>
      </c>
      <c r="E4" s="24"/>
      <c r="F4" s="24"/>
      <c r="G4" s="25"/>
    </row>
    <row r="5" spans="1:7" ht="15.75" x14ac:dyDescent="0.25">
      <c r="A5" s="26">
        <f>+A4+1</f>
        <v>2</v>
      </c>
      <c r="B5" s="4" t="s">
        <v>7</v>
      </c>
      <c r="C5" s="5" t="s">
        <v>89</v>
      </c>
      <c r="D5" s="5">
        <v>663</v>
      </c>
      <c r="E5" s="5"/>
      <c r="F5" s="5"/>
      <c r="G5" s="28"/>
    </row>
    <row r="6" spans="1:7" ht="15.75" x14ac:dyDescent="0.25">
      <c r="A6" s="26">
        <f t="shared" ref="A6:A19" si="0">+A5+1</f>
        <v>3</v>
      </c>
      <c r="B6" s="4" t="s">
        <v>8</v>
      </c>
      <c r="C6" s="5" t="s">
        <v>89</v>
      </c>
      <c r="D6" s="5" t="s">
        <v>96</v>
      </c>
      <c r="E6" s="5"/>
      <c r="F6" s="5"/>
      <c r="G6" s="28"/>
    </row>
    <row r="7" spans="1:7" ht="15.75" x14ac:dyDescent="0.25">
      <c r="A7" s="26">
        <f t="shared" si="0"/>
        <v>4</v>
      </c>
      <c r="B7" s="4" t="s">
        <v>9</v>
      </c>
      <c r="C7" s="5" t="s">
        <v>89</v>
      </c>
      <c r="D7" s="5" t="s">
        <v>10</v>
      </c>
      <c r="E7" s="5"/>
      <c r="F7" s="5"/>
      <c r="G7" s="28"/>
    </row>
    <row r="8" spans="1:7" ht="15.75" x14ac:dyDescent="0.25">
      <c r="A8" s="26">
        <f t="shared" si="0"/>
        <v>5</v>
      </c>
      <c r="B8" s="4" t="s">
        <v>11</v>
      </c>
      <c r="C8" s="5" t="s">
        <v>89</v>
      </c>
      <c r="D8" s="5" t="s">
        <v>12</v>
      </c>
      <c r="E8" s="5"/>
      <c r="F8" s="5"/>
      <c r="G8" s="28"/>
    </row>
    <row r="9" spans="1:7" ht="15.75" x14ac:dyDescent="0.25">
      <c r="A9" s="26">
        <f t="shared" si="0"/>
        <v>6</v>
      </c>
      <c r="B9" s="4" t="s">
        <v>13</v>
      </c>
      <c r="C9" s="5" t="s">
        <v>89</v>
      </c>
      <c r="D9" s="5" t="s">
        <v>98</v>
      </c>
      <c r="E9" s="5"/>
      <c r="F9" s="5"/>
      <c r="G9" s="28"/>
    </row>
    <row r="10" spans="1:7" ht="15.75" x14ac:dyDescent="0.25">
      <c r="A10" s="26">
        <f t="shared" si="0"/>
        <v>7</v>
      </c>
      <c r="B10" s="4" t="s">
        <v>15</v>
      </c>
      <c r="C10" s="5" t="s">
        <v>89</v>
      </c>
      <c r="D10" s="6" t="s">
        <v>16</v>
      </c>
      <c r="E10" s="6"/>
      <c r="F10" s="6"/>
      <c r="G10" s="29"/>
    </row>
    <row r="11" spans="1:7" ht="15.75" x14ac:dyDescent="0.25">
      <c r="A11" s="26">
        <f t="shared" si="0"/>
        <v>8</v>
      </c>
      <c r="B11" s="4" t="s">
        <v>17</v>
      </c>
      <c r="C11" s="5" t="s">
        <v>89</v>
      </c>
      <c r="D11" s="5" t="s">
        <v>97</v>
      </c>
      <c r="E11" s="5"/>
      <c r="F11" s="5"/>
      <c r="G11" s="28"/>
    </row>
    <row r="12" spans="1:7" ht="15.75" x14ac:dyDescent="0.25">
      <c r="A12" s="26">
        <f t="shared" si="0"/>
        <v>9</v>
      </c>
      <c r="B12" s="4" t="s">
        <v>19</v>
      </c>
      <c r="C12" s="5" t="s">
        <v>89</v>
      </c>
      <c r="D12" s="5" t="s">
        <v>95</v>
      </c>
      <c r="E12" s="5"/>
      <c r="F12" s="5"/>
      <c r="G12" s="28"/>
    </row>
    <row r="13" spans="1:7" ht="15.75" x14ac:dyDescent="0.25">
      <c r="A13" s="26">
        <f t="shared" si="0"/>
        <v>10</v>
      </c>
      <c r="B13" s="4" t="s">
        <v>21</v>
      </c>
      <c r="C13" s="5" t="s">
        <v>89</v>
      </c>
      <c r="D13" s="6" t="s">
        <v>22</v>
      </c>
      <c r="E13" s="6"/>
      <c r="F13" s="6"/>
      <c r="G13" s="29"/>
    </row>
    <row r="14" spans="1:7" ht="15.75" x14ac:dyDescent="0.25">
      <c r="A14" s="26">
        <f t="shared" si="0"/>
        <v>11</v>
      </c>
      <c r="B14" s="4" t="s">
        <v>23</v>
      </c>
      <c r="C14" s="5" t="s">
        <v>89</v>
      </c>
      <c r="D14" s="5" t="s">
        <v>24</v>
      </c>
      <c r="E14" s="5"/>
      <c r="F14" s="5"/>
      <c r="G14" s="28"/>
    </row>
    <row r="15" spans="1:7" ht="15.75" x14ac:dyDescent="0.25">
      <c r="A15" s="26">
        <f t="shared" si="0"/>
        <v>12</v>
      </c>
      <c r="B15" s="4" t="s">
        <v>25</v>
      </c>
      <c r="C15" s="5" t="s">
        <v>89</v>
      </c>
      <c r="D15" s="6" t="s">
        <v>26</v>
      </c>
      <c r="E15" s="6"/>
      <c r="F15" s="6"/>
      <c r="G15" s="29"/>
    </row>
    <row r="16" spans="1:7" ht="18" x14ac:dyDescent="0.25">
      <c r="A16" s="26">
        <f t="shared" si="0"/>
        <v>13</v>
      </c>
      <c r="B16" s="4" t="s">
        <v>27</v>
      </c>
      <c r="C16" s="5" t="s">
        <v>89</v>
      </c>
      <c r="D16" s="6" t="s">
        <v>28</v>
      </c>
      <c r="E16" s="51"/>
      <c r="F16" s="51"/>
      <c r="G16" s="52"/>
    </row>
    <row r="17" spans="1:7" ht="15.75" x14ac:dyDescent="0.25">
      <c r="A17" s="26">
        <f t="shared" si="0"/>
        <v>14</v>
      </c>
      <c r="B17" s="4" t="s">
        <v>29</v>
      </c>
      <c r="C17" s="5" t="s">
        <v>89</v>
      </c>
      <c r="D17" s="6" t="s">
        <v>30</v>
      </c>
      <c r="E17" s="4"/>
      <c r="F17" s="4"/>
      <c r="G17" s="53"/>
    </row>
    <row r="18" spans="1:7" ht="15.75" x14ac:dyDescent="0.25">
      <c r="A18" s="26">
        <f t="shared" si="0"/>
        <v>15</v>
      </c>
      <c r="B18" s="4" t="s">
        <v>31</v>
      </c>
      <c r="C18" s="5" t="s">
        <v>89</v>
      </c>
      <c r="D18" s="5" t="s">
        <v>32</v>
      </c>
      <c r="E18" s="4"/>
      <c r="F18" s="4"/>
      <c r="G18" s="53"/>
    </row>
    <row r="19" spans="1:7" customFormat="1" ht="117" customHeight="1" thickBot="1" x14ac:dyDescent="0.3">
      <c r="A19" s="30">
        <f t="shared" si="0"/>
        <v>16</v>
      </c>
      <c r="B19" s="55" t="s">
        <v>166</v>
      </c>
      <c r="C19" s="64" t="s">
        <v>89</v>
      </c>
      <c r="D19" s="33" t="s">
        <v>178</v>
      </c>
      <c r="E19" s="55"/>
      <c r="F19" s="55"/>
      <c r="G19" s="56"/>
    </row>
    <row r="20" spans="1:7" ht="15.75" x14ac:dyDescent="0.25">
      <c r="A20" s="7"/>
      <c r="D20" s="8"/>
    </row>
  </sheetData>
  <mergeCells count="2">
    <mergeCell ref="A1:G1"/>
    <mergeCell ref="A2:G2"/>
  </mergeCells>
  <pageMargins left="0.25" right="0.25" top="0.75" bottom="0.75" header="0.3" footer="0.3"/>
  <pageSetup scale="64"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1168A-C920-4D26-ACC3-62696E31844F}">
  <dimension ref="A1:G18"/>
  <sheetViews>
    <sheetView topLeftCell="A16" workbookViewId="0">
      <selection activeCell="E26" sqref="E26"/>
    </sheetView>
  </sheetViews>
  <sheetFormatPr baseColWidth="10" defaultRowHeight="15" x14ac:dyDescent="0.25"/>
  <cols>
    <col min="2" max="2" width="26.7109375" bestFit="1" customWidth="1"/>
    <col min="4" max="4" width="55.140625" customWidth="1"/>
    <col min="5" max="7" width="16.5703125" style="2" customWidth="1"/>
  </cols>
  <sheetData>
    <row r="1" spans="1:7" ht="43.15" customHeight="1" thickBot="1" x14ac:dyDescent="0.3">
      <c r="A1" s="84" t="s">
        <v>176</v>
      </c>
      <c r="B1" s="85"/>
      <c r="C1" s="85"/>
      <c r="D1" s="85"/>
      <c r="E1" s="85"/>
      <c r="F1" s="85"/>
      <c r="G1" s="86"/>
    </row>
    <row r="2" spans="1:7" ht="16.149999999999999" customHeight="1" thickBot="1" x14ac:dyDescent="0.3">
      <c r="A2" s="87" t="s">
        <v>0</v>
      </c>
      <c r="B2" s="88"/>
      <c r="C2" s="88"/>
      <c r="D2" s="88"/>
      <c r="E2" s="88"/>
      <c r="F2" s="88"/>
      <c r="G2" s="89"/>
    </row>
    <row r="3" spans="1:7" ht="32.25" thickBot="1" x14ac:dyDescent="0.3">
      <c r="A3" s="60" t="s">
        <v>1</v>
      </c>
      <c r="B3" s="20" t="s">
        <v>2</v>
      </c>
      <c r="C3" s="20" t="s">
        <v>3</v>
      </c>
      <c r="D3" s="20" t="s">
        <v>4</v>
      </c>
      <c r="E3" s="20" t="s">
        <v>184</v>
      </c>
      <c r="F3" s="18" t="s">
        <v>185</v>
      </c>
      <c r="G3" s="21" t="s">
        <v>186</v>
      </c>
    </row>
    <row r="4" spans="1:7" ht="15.75" x14ac:dyDescent="0.25">
      <c r="A4" s="48">
        <v>1</v>
      </c>
      <c r="B4" s="66" t="s">
        <v>101</v>
      </c>
      <c r="C4" s="24" t="s">
        <v>89</v>
      </c>
      <c r="D4" s="66" t="s">
        <v>137</v>
      </c>
      <c r="E4" s="24"/>
      <c r="F4" s="24"/>
      <c r="G4" s="25"/>
    </row>
    <row r="5" spans="1:7" ht="15.75" x14ac:dyDescent="0.25">
      <c r="A5" s="50">
        <f t="shared" ref="A5:A17" si="0">+A4+1</f>
        <v>2</v>
      </c>
      <c r="B5" s="12" t="s">
        <v>102</v>
      </c>
      <c r="C5" s="5" t="s">
        <v>89</v>
      </c>
      <c r="D5" s="12" t="s">
        <v>138</v>
      </c>
      <c r="E5" s="5"/>
      <c r="F5" s="5"/>
      <c r="G5" s="28"/>
    </row>
    <row r="6" spans="1:7" ht="15.75" x14ac:dyDescent="0.25">
      <c r="A6" s="50">
        <f t="shared" si="0"/>
        <v>3</v>
      </c>
      <c r="B6" s="12" t="s">
        <v>103</v>
      </c>
      <c r="C6" s="5" t="s">
        <v>89</v>
      </c>
      <c r="D6" s="12" t="s">
        <v>139</v>
      </c>
      <c r="E6" s="5"/>
      <c r="F6" s="5"/>
      <c r="G6" s="28"/>
    </row>
    <row r="7" spans="1:7" ht="15.75" x14ac:dyDescent="0.25">
      <c r="A7" s="50">
        <f t="shared" si="0"/>
        <v>4</v>
      </c>
      <c r="B7" s="12" t="s">
        <v>129</v>
      </c>
      <c r="C7" s="5" t="s">
        <v>89</v>
      </c>
      <c r="D7" s="12" t="s">
        <v>140</v>
      </c>
      <c r="E7" s="5"/>
      <c r="F7" s="5"/>
      <c r="G7" s="28"/>
    </row>
    <row r="8" spans="1:7" ht="15.75" x14ac:dyDescent="0.25">
      <c r="A8" s="50">
        <f t="shared" si="0"/>
        <v>5</v>
      </c>
      <c r="B8" s="12" t="s">
        <v>130</v>
      </c>
      <c r="C8" s="5" t="s">
        <v>89</v>
      </c>
      <c r="D8" s="12" t="s">
        <v>141</v>
      </c>
      <c r="E8" s="5"/>
      <c r="F8" s="5"/>
      <c r="G8" s="28"/>
    </row>
    <row r="9" spans="1:7" ht="15.75" x14ac:dyDescent="0.25">
      <c r="A9" s="50">
        <f t="shared" si="0"/>
        <v>6</v>
      </c>
      <c r="B9" s="12" t="s">
        <v>131</v>
      </c>
      <c r="C9" s="5" t="s">
        <v>89</v>
      </c>
      <c r="D9" s="12" t="s">
        <v>142</v>
      </c>
      <c r="E9" s="5"/>
      <c r="F9" s="5"/>
      <c r="G9" s="28"/>
    </row>
    <row r="10" spans="1:7" ht="15.75" x14ac:dyDescent="0.25">
      <c r="A10" s="50">
        <f t="shared" si="0"/>
        <v>7</v>
      </c>
      <c r="B10" s="12" t="s">
        <v>132</v>
      </c>
      <c r="C10" s="5" t="s">
        <v>89</v>
      </c>
      <c r="D10" s="12" t="s">
        <v>143</v>
      </c>
      <c r="E10" s="6"/>
      <c r="F10" s="6"/>
      <c r="G10" s="29"/>
    </row>
    <row r="11" spans="1:7" ht="15.75" x14ac:dyDescent="0.25">
      <c r="A11" s="50">
        <f t="shared" si="0"/>
        <v>8</v>
      </c>
      <c r="B11" s="12" t="s">
        <v>133</v>
      </c>
      <c r="C11" s="5" t="s">
        <v>89</v>
      </c>
      <c r="D11" s="12" t="s">
        <v>144</v>
      </c>
      <c r="E11" s="5"/>
      <c r="F11" s="5"/>
      <c r="G11" s="28"/>
    </row>
    <row r="12" spans="1:7" ht="15.75" x14ac:dyDescent="0.25">
      <c r="A12" s="50">
        <f t="shared" si="0"/>
        <v>9</v>
      </c>
      <c r="B12" s="12" t="s">
        <v>134</v>
      </c>
      <c r="C12" s="5" t="s">
        <v>89</v>
      </c>
      <c r="D12" s="12" t="s">
        <v>145</v>
      </c>
      <c r="E12" s="5"/>
      <c r="F12" s="5"/>
      <c r="G12" s="28"/>
    </row>
    <row r="13" spans="1:7" ht="15.75" x14ac:dyDescent="0.25">
      <c r="A13" s="50">
        <f t="shared" si="0"/>
        <v>10</v>
      </c>
      <c r="B13" s="12" t="s">
        <v>135</v>
      </c>
      <c r="C13" s="5" t="s">
        <v>89</v>
      </c>
      <c r="D13" s="12" t="s">
        <v>146</v>
      </c>
      <c r="E13" s="6"/>
      <c r="F13" s="6"/>
      <c r="G13" s="29"/>
    </row>
    <row r="14" spans="1:7" ht="15.75" x14ac:dyDescent="0.25">
      <c r="A14" s="50">
        <f t="shared" si="0"/>
        <v>11</v>
      </c>
      <c r="B14" s="12" t="s">
        <v>114</v>
      </c>
      <c r="C14" s="5" t="s">
        <v>89</v>
      </c>
      <c r="D14" s="12" t="s">
        <v>147</v>
      </c>
      <c r="E14" s="5"/>
      <c r="F14" s="5"/>
      <c r="G14" s="28"/>
    </row>
    <row r="15" spans="1:7" ht="15.75" x14ac:dyDescent="0.25">
      <c r="A15" s="50">
        <f t="shared" si="0"/>
        <v>12</v>
      </c>
      <c r="B15" s="12" t="s">
        <v>112</v>
      </c>
      <c r="C15" s="5" t="s">
        <v>89</v>
      </c>
      <c r="D15" s="12" t="s">
        <v>148</v>
      </c>
      <c r="E15" s="6"/>
      <c r="F15" s="6"/>
      <c r="G15" s="29"/>
    </row>
    <row r="16" spans="1:7" ht="18" x14ac:dyDescent="0.25">
      <c r="A16" s="50">
        <f t="shared" si="0"/>
        <v>13</v>
      </c>
      <c r="B16" s="12" t="s">
        <v>113</v>
      </c>
      <c r="C16" s="5" t="s">
        <v>89</v>
      </c>
      <c r="D16" s="12" t="s">
        <v>127</v>
      </c>
      <c r="E16" s="51"/>
      <c r="F16" s="51"/>
      <c r="G16" s="52"/>
    </row>
    <row r="17" spans="1:7" ht="15.75" x14ac:dyDescent="0.25">
      <c r="A17" s="50">
        <f t="shared" si="0"/>
        <v>14</v>
      </c>
      <c r="B17" s="12" t="s">
        <v>136</v>
      </c>
      <c r="C17" s="5" t="s">
        <v>89</v>
      </c>
      <c r="D17" s="12" t="s">
        <v>149</v>
      </c>
      <c r="E17" s="4"/>
      <c r="F17" s="4"/>
      <c r="G17" s="53"/>
    </row>
    <row r="18" spans="1:7" ht="120.75" thickBot="1" x14ac:dyDescent="0.3">
      <c r="A18" s="54">
        <v>15</v>
      </c>
      <c r="B18" s="55" t="s">
        <v>166</v>
      </c>
      <c r="C18" s="64" t="s">
        <v>89</v>
      </c>
      <c r="D18" s="33" t="s">
        <v>178</v>
      </c>
      <c r="E18" s="55"/>
      <c r="F18" s="55"/>
      <c r="G18" s="56"/>
    </row>
  </sheetData>
  <mergeCells count="2">
    <mergeCell ref="A1:G1"/>
    <mergeCell ref="A2:G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66C1A-29D6-40B4-895D-6ABD733F614D}">
  <dimension ref="A1:G21"/>
  <sheetViews>
    <sheetView zoomScale="58" zoomScaleNormal="100" zoomScaleSheetLayoutView="70" workbookViewId="0">
      <selection activeCell="F14" sqref="F14"/>
    </sheetView>
  </sheetViews>
  <sheetFormatPr baseColWidth="10" defaultColWidth="11.42578125" defaultRowHeight="15" x14ac:dyDescent="0.25"/>
  <cols>
    <col min="1" max="1" width="7" style="2" bestFit="1" customWidth="1"/>
    <col min="2" max="2" width="38.28515625" style="2" customWidth="1"/>
    <col min="3" max="3" width="11.42578125" style="2" customWidth="1"/>
    <col min="4" max="4" width="119.7109375" style="2" customWidth="1"/>
    <col min="5" max="7" width="16.5703125" style="2" customWidth="1"/>
    <col min="8" max="16384" width="11.42578125" style="2"/>
  </cols>
  <sheetData>
    <row r="1" spans="1:7" s="1" customFormat="1" ht="41.25" customHeight="1" thickBot="1" x14ac:dyDescent="0.3">
      <c r="A1" s="84" t="s">
        <v>177</v>
      </c>
      <c r="B1" s="85"/>
      <c r="C1" s="85"/>
      <c r="D1" s="85"/>
      <c r="E1" s="85"/>
      <c r="F1" s="85"/>
      <c r="G1" s="86"/>
    </row>
    <row r="2" spans="1:7" ht="16.5" thickBot="1" x14ac:dyDescent="0.3">
      <c r="A2" s="72" t="s">
        <v>0</v>
      </c>
      <c r="B2" s="73"/>
      <c r="C2" s="73"/>
      <c r="D2" s="73"/>
      <c r="E2" s="73"/>
      <c r="F2" s="73"/>
      <c r="G2" s="74"/>
    </row>
    <row r="3" spans="1:7" ht="32.25" thickBot="1" x14ac:dyDescent="0.3">
      <c r="A3" s="59" t="s">
        <v>1</v>
      </c>
      <c r="B3" s="18" t="s">
        <v>2</v>
      </c>
      <c r="C3" s="20" t="s">
        <v>3</v>
      </c>
      <c r="D3" s="18" t="s">
        <v>4</v>
      </c>
      <c r="E3" s="20" t="s">
        <v>184</v>
      </c>
      <c r="F3" s="18" t="s">
        <v>185</v>
      </c>
      <c r="G3" s="21" t="s">
        <v>186</v>
      </c>
    </row>
    <row r="4" spans="1:7" ht="15.75" x14ac:dyDescent="0.25">
      <c r="A4" s="22">
        <v>1</v>
      </c>
      <c r="B4" s="23" t="s">
        <v>5</v>
      </c>
      <c r="C4" s="24" t="s">
        <v>89</v>
      </c>
      <c r="D4" s="24" t="s">
        <v>150</v>
      </c>
      <c r="E4" s="24"/>
      <c r="F4" s="24"/>
      <c r="G4" s="25"/>
    </row>
    <row r="5" spans="1:7" ht="15.75" x14ac:dyDescent="0.25">
      <c r="A5" s="26">
        <f t="shared" ref="A5:A19" si="0">+A4+1</f>
        <v>2</v>
      </c>
      <c r="B5" s="4" t="s">
        <v>7</v>
      </c>
      <c r="C5" s="5" t="s">
        <v>89</v>
      </c>
      <c r="D5" s="5">
        <v>1645</v>
      </c>
      <c r="E5" s="5"/>
      <c r="F5" s="5"/>
      <c r="G5" s="28"/>
    </row>
    <row r="6" spans="1:7" ht="15.75" x14ac:dyDescent="0.25">
      <c r="A6" s="26">
        <f t="shared" si="0"/>
        <v>3</v>
      </c>
      <c r="B6" s="4" t="s">
        <v>8</v>
      </c>
      <c r="C6" s="5" t="s">
        <v>89</v>
      </c>
      <c r="D6" s="5">
        <v>52.3</v>
      </c>
      <c r="E6" s="5"/>
      <c r="F6" s="5"/>
      <c r="G6" s="28"/>
    </row>
    <row r="7" spans="1:7" ht="15.75" x14ac:dyDescent="0.25">
      <c r="A7" s="26">
        <f t="shared" si="0"/>
        <v>4</v>
      </c>
      <c r="B7" s="4" t="s">
        <v>9</v>
      </c>
      <c r="C7" s="5" t="s">
        <v>89</v>
      </c>
      <c r="D7" s="5" t="s">
        <v>99</v>
      </c>
      <c r="E7" s="5"/>
      <c r="F7" s="5"/>
      <c r="G7" s="28"/>
    </row>
    <row r="8" spans="1:7" ht="15.75" x14ac:dyDescent="0.25">
      <c r="A8" s="26">
        <f t="shared" si="0"/>
        <v>5</v>
      </c>
      <c r="B8" s="4" t="s">
        <v>11</v>
      </c>
      <c r="C8" s="5" t="s">
        <v>89</v>
      </c>
      <c r="D8" s="5" t="s">
        <v>69</v>
      </c>
      <c r="E8" s="5"/>
      <c r="F8" s="5"/>
      <c r="G8" s="28"/>
    </row>
    <row r="9" spans="1:7" ht="15.75" x14ac:dyDescent="0.25">
      <c r="A9" s="26">
        <f t="shared" si="0"/>
        <v>6</v>
      </c>
      <c r="B9" s="4" t="s">
        <v>13</v>
      </c>
      <c r="C9" s="5" t="s">
        <v>89</v>
      </c>
      <c r="D9" s="5" t="s">
        <v>100</v>
      </c>
      <c r="E9" s="5"/>
      <c r="F9" s="5"/>
      <c r="G9" s="28"/>
    </row>
    <row r="10" spans="1:7" ht="15.75" x14ac:dyDescent="0.25">
      <c r="A10" s="26">
        <f t="shared" si="0"/>
        <v>7</v>
      </c>
      <c r="B10" s="4" t="s">
        <v>15</v>
      </c>
      <c r="C10" s="5" t="s">
        <v>89</v>
      </c>
      <c r="D10" s="6" t="s">
        <v>16</v>
      </c>
      <c r="E10" s="6"/>
      <c r="F10" s="6"/>
      <c r="G10" s="29"/>
    </row>
    <row r="11" spans="1:7" ht="15.75" x14ac:dyDescent="0.25">
      <c r="A11" s="26">
        <f t="shared" si="0"/>
        <v>8</v>
      </c>
      <c r="B11" s="4" t="s">
        <v>17</v>
      </c>
      <c r="C11" s="5" t="s">
        <v>89</v>
      </c>
      <c r="D11" s="5" t="s">
        <v>71</v>
      </c>
      <c r="E11" s="5"/>
      <c r="F11" s="5"/>
      <c r="G11" s="28"/>
    </row>
    <row r="12" spans="1:7" ht="15.75" x14ac:dyDescent="0.25">
      <c r="A12" s="26">
        <f t="shared" si="0"/>
        <v>9</v>
      </c>
      <c r="B12" s="4" t="s">
        <v>19</v>
      </c>
      <c r="C12" s="5" t="s">
        <v>89</v>
      </c>
      <c r="D12" s="5" t="s">
        <v>72</v>
      </c>
      <c r="E12" s="5"/>
      <c r="F12" s="5"/>
      <c r="G12" s="28"/>
    </row>
    <row r="13" spans="1:7" ht="15.75" x14ac:dyDescent="0.25">
      <c r="A13" s="26">
        <f t="shared" si="0"/>
        <v>10</v>
      </c>
      <c r="B13" s="4" t="s">
        <v>21</v>
      </c>
      <c r="C13" s="5" t="s">
        <v>89</v>
      </c>
      <c r="D13" s="6" t="s">
        <v>73</v>
      </c>
      <c r="E13" s="6"/>
      <c r="F13" s="6"/>
      <c r="G13" s="29"/>
    </row>
    <row r="14" spans="1:7" ht="15.75" x14ac:dyDescent="0.25">
      <c r="A14" s="26">
        <f t="shared" si="0"/>
        <v>11</v>
      </c>
      <c r="B14" s="4" t="s">
        <v>23</v>
      </c>
      <c r="C14" s="5" t="s">
        <v>89</v>
      </c>
      <c r="D14" s="5" t="s">
        <v>74</v>
      </c>
      <c r="E14" s="5"/>
      <c r="F14" s="5"/>
      <c r="G14" s="28"/>
    </row>
    <row r="15" spans="1:7" ht="15.75" x14ac:dyDescent="0.25">
      <c r="A15" s="26">
        <f t="shared" si="0"/>
        <v>12</v>
      </c>
      <c r="B15" s="4" t="s">
        <v>25</v>
      </c>
      <c r="C15" s="5" t="s">
        <v>89</v>
      </c>
      <c r="D15" s="6" t="s">
        <v>75</v>
      </c>
      <c r="E15" s="6"/>
      <c r="F15" s="6"/>
      <c r="G15" s="29"/>
    </row>
    <row r="16" spans="1:7" ht="18" x14ac:dyDescent="0.25">
      <c r="A16" s="26">
        <f t="shared" si="0"/>
        <v>13</v>
      </c>
      <c r="B16" s="4" t="s">
        <v>27</v>
      </c>
      <c r="C16" s="5" t="s">
        <v>89</v>
      </c>
      <c r="D16" s="6" t="s">
        <v>63</v>
      </c>
      <c r="E16" s="51"/>
      <c r="F16" s="51"/>
      <c r="G16" s="52"/>
    </row>
    <row r="17" spans="1:7" ht="15.75" x14ac:dyDescent="0.25">
      <c r="A17" s="26">
        <f t="shared" si="0"/>
        <v>14</v>
      </c>
      <c r="B17" s="4" t="s">
        <v>29</v>
      </c>
      <c r="C17" s="5" t="s">
        <v>89</v>
      </c>
      <c r="D17" s="6" t="s">
        <v>76</v>
      </c>
      <c r="E17" s="4"/>
      <c r="F17" s="4"/>
      <c r="G17" s="53"/>
    </row>
    <row r="18" spans="1:7" ht="15.75" x14ac:dyDescent="0.25">
      <c r="A18" s="26">
        <f t="shared" si="0"/>
        <v>15</v>
      </c>
      <c r="B18" s="4" t="s">
        <v>65</v>
      </c>
      <c r="C18" s="5" t="s">
        <v>89</v>
      </c>
      <c r="D18" s="5" t="s">
        <v>77</v>
      </c>
      <c r="E18" s="4"/>
      <c r="F18" s="4"/>
      <c r="G18" s="53"/>
    </row>
    <row r="19" spans="1:7" customFormat="1" ht="95.25" customHeight="1" thickBot="1" x14ac:dyDescent="0.3">
      <c r="A19" s="30">
        <f t="shared" si="0"/>
        <v>16</v>
      </c>
      <c r="B19" s="65" t="s">
        <v>166</v>
      </c>
      <c r="C19" s="64" t="s">
        <v>89</v>
      </c>
      <c r="D19" s="33" t="s">
        <v>178</v>
      </c>
      <c r="E19" s="55"/>
      <c r="F19" s="55"/>
      <c r="G19" s="56"/>
    </row>
    <row r="20" spans="1:7" ht="15.75" x14ac:dyDescent="0.25">
      <c r="A20" s="7"/>
      <c r="D20" s="8"/>
    </row>
    <row r="21" spans="1:7" ht="15.75" x14ac:dyDescent="0.25">
      <c r="A21" s="7"/>
      <c r="D21" s="8"/>
    </row>
  </sheetData>
  <mergeCells count="2">
    <mergeCell ref="A1:G1"/>
    <mergeCell ref="A2:G2"/>
  </mergeCells>
  <pageMargins left="0.25" right="0.25" top="0.75" bottom="0.75" header="0.3" footer="0.3"/>
  <pageSetup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4</vt:i4>
      </vt:variant>
    </vt:vector>
  </HeadingPairs>
  <TitlesOfParts>
    <vt:vector size="22" baseType="lpstr">
      <vt:lpstr>pu</vt:lpstr>
      <vt:lpstr>3.1</vt:lpstr>
      <vt:lpstr>3.2</vt:lpstr>
      <vt:lpstr>3.3</vt:lpstr>
      <vt:lpstr>3.4</vt:lpstr>
      <vt:lpstr>4.1</vt:lpstr>
      <vt:lpstr>4.2</vt:lpstr>
      <vt:lpstr>4.3</vt:lpstr>
      <vt:lpstr>4.4</vt:lpstr>
      <vt:lpstr>4.5</vt:lpstr>
      <vt:lpstr>4.6</vt:lpstr>
      <vt:lpstr>4.7</vt:lpstr>
      <vt:lpstr>4.8</vt:lpstr>
      <vt:lpstr>4.10</vt:lpstr>
      <vt:lpstr>4.11</vt:lpstr>
      <vt:lpstr>4.12</vt:lpstr>
      <vt:lpstr>4.13</vt:lpstr>
      <vt:lpstr>4.14</vt:lpstr>
      <vt:lpstr>'4.11'!Área_de_impresión</vt:lpstr>
      <vt:lpstr>'4.12'!Área_de_impresión</vt:lpstr>
      <vt:lpstr>'4.3'!Área_de_impresión</vt:lpstr>
      <vt:lpstr>'4.4'!Área_de_impresión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dc:creator>
  <cp:lastModifiedBy>Lorena Andrea Martinez</cp:lastModifiedBy>
  <dcterms:created xsi:type="dcterms:W3CDTF">2025-02-08T16:18:42Z</dcterms:created>
  <dcterms:modified xsi:type="dcterms:W3CDTF">2026-04-10T21:55:11Z</dcterms:modified>
</cp:coreProperties>
</file>